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700"/>
  </bookViews>
  <sheets>
    <sheet name="2023 - 2025" sheetId="6" r:id="rId1"/>
    <sheet name="data 2018" sheetId="3" state="hidden" r:id="rId2"/>
    <sheet name="для Старовойтовой" sheetId="4" state="hidden" r:id="rId3"/>
  </sheets>
  <definedNames>
    <definedName name="_xlnm._FilterDatabase" localSheetId="0" hidden="1">'2023 - 2025'!$A$4:$E$303</definedName>
    <definedName name="_xlnm._FilterDatabase" localSheetId="1" hidden="1">'data 2018'!$B$1:$D$155</definedName>
    <definedName name="_xlnm._FilterDatabase" localSheetId="2" hidden="1">'для Старовойтовой'!$A$2:$I$3</definedName>
    <definedName name="_xlnm.Print_Titles" localSheetId="0">'2023 - 2025'!$4:$5</definedName>
    <definedName name="_xlnm.Print_Titles" localSheetId="2">'для Старовойтовой'!$2:$2</definedName>
    <definedName name="_xlnm.Print_Area" localSheetId="0">'2023 - 2025'!$A$1:$E$303</definedName>
  </definedNames>
  <calcPr calcId="145621" fullPrecision="0"/>
  <pivotCaches>
    <pivotCache cacheId="42" r:id="rId4"/>
  </pivotCaches>
</workbook>
</file>

<file path=xl/calcChain.xml><?xml version="1.0" encoding="utf-8"?>
<calcChain xmlns="http://schemas.openxmlformats.org/spreadsheetml/2006/main">
  <c r="D112" i="6" l="1"/>
  <c r="E112" i="6"/>
  <c r="C112" i="6"/>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<sst xmlns="http://schemas.openxmlformats.org/spreadsheetml/2006/main" count="981" uniqueCount="761">
  <si>
    <t>ГАД</t>
  </si>
  <si>
    <t>2 02 25021 02 0000 150</t>
  </si>
  <si>
    <t>2 02 25084 02 0000 150</t>
  </si>
  <si>
    <t>2 02 25097 02 0000 150</t>
  </si>
  <si>
    <t>2 02 25114 02 0000 150</t>
  </si>
  <si>
    <t>2 02 27139 02 0000 150</t>
  </si>
  <si>
    <t>2 02 25228 02 0000 150</t>
  </si>
  <si>
    <t>2 02 25229 02 0000 150</t>
  </si>
  <si>
    <t>2 02 25243 02 0000 150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</si>
  <si>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</si>
  <si>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</si>
  <si>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</si>
  <si>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</si>
  <si>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</si>
  <si>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</si>
  <si>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</si>
  <si>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</si>
  <si>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</si>
  <si>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</si>
  <si>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</si>
  <si>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</si>
  <si>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</si>
  <si>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</si>
  <si>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</si>
  <si>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</si>
  <si>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</si>
  <si>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</si>
  <si>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</si>
  <si>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</si>
  <si>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</si>
  <si>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</si>
  <si>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</si>
  <si>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</si>
  <si>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</si>
  <si>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</si>
  <si>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</si>
  <si>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</si>
  <si>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</si>
  <si>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</si>
  <si>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</si>
  <si>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</si>
  <si>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</si>
  <si>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</si>
  <si>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</si>
  <si>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</si>
  <si>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</si>
  <si>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</si>
  <si>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</si>
  <si>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</si>
  <si>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</si>
  <si>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</si>
  <si>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</si>
  <si>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</si>
  <si>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</si>
  <si>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</si>
  <si>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</si>
  <si>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</si>
  <si>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</si>
  <si>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</si>
  <si>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</si>
  <si>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</si>
  <si>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</si>
  <si>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</si>
  <si>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</si>
  <si>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</si>
  <si>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</si>
  <si>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</si>
  <si>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</si>
  <si>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</si>
  <si>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</si>
  <si>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</si>
  <si>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</si>
  <si>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</si>
  <si>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</si>
  <si>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</si>
  <si>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</si>
  <si>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</si>
  <si>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</si>
  <si>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</si>
  <si>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</si>
  <si>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</si>
  <si>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</si>
  <si>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</si>
  <si>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</si>
  <si>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</si>
  <si>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</si>
  <si>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</si>
  <si>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</si>
  <si>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</si>
  <si>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</si>
  <si>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</si>
  <si>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</si>
  <si>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</si>
  <si>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</si>
  <si>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</si>
  <si>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</si>
  <si>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</si>
  <si>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</si>
  <si>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</si>
  <si>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</si>
  <si>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</si>
  <si>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</si>
  <si>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</si>
  <si>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</si>
  <si>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</si>
  <si>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</si>
  <si>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</si>
  <si>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</si>
  <si>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</si>
  <si>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</si>
  <si>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</si>
  <si>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</si>
  <si>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</si>
  <si>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</si>
  <si>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</si>
  <si>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</si>
  <si>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</si>
  <si>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</si>
  <si>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</si>
  <si>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</si>
  <si>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</si>
  <si>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</si>
  <si>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</si>
  <si>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</si>
  <si>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</si>
  <si>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</si>
  <si>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</si>
  <si>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</si>
  <si>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</si>
  <si>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</si>
  <si>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</si>
  <si>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</si>
  <si>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</si>
  <si>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</si>
  <si>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</si>
  <si>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</si>
  <si>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</si>
  <si>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</si>
  <si>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</si>
  <si>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</si>
  <si>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</si>
  <si>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</si>
  <si>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</si>
  <si>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</si>
  <si>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</si>
  <si>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</si>
  <si>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</si>
  <si>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</si>
  <si>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</si>
  <si>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</si>
  <si>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</si>
  <si>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</si>
  <si>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</si>
  <si>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</si>
  <si>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</si>
  <si>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</si>
  <si>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</si>
  <si>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</si>
  <si>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</si>
  <si>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</si>
  <si>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</si>
  <si>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</si>
  <si>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</si>
  <si>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</si>
  <si>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</si>
  <si>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</si>
  <si>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</si>
  <si>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</si>
  <si>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</si>
  <si>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</si>
  <si>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</si>
  <si>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</si>
  <si>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</si>
  <si>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</si>
  <si>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</si>
  <si>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</si>
  <si>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</si>
  <si>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</si>
  <si>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</si>
  <si>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</si>
  <si>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</si>
  <si>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</si>
  <si>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</si>
  <si>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</si>
  <si>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</si>
  <si>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</si>
  <si>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</si>
  <si>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</si>
  <si>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</si>
  <si>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</si>
  <si>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</si>
  <si>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</si>
  <si>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</si>
  <si>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</si>
  <si>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</si>
  <si>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</si>
  <si>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</si>
  <si>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</si>
  <si>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</si>
  <si>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</si>
  <si>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</si>
  <si>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</si>
  <si>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</si>
  <si>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</si>
  <si>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</si>
  <si>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</si>
  <si>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</si>
  <si>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</si>
  <si>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</si>
  <si>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</si>
  <si>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</si>
  <si>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</si>
  <si>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</si>
  <si>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</si>
  <si>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</si>
  <si>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</si>
  <si>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</si>
  <si>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</si>
  <si>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</si>
  <si>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</si>
  <si>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</si>
  <si>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</si>
  <si>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</si>
  <si>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</si>
  <si>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</si>
  <si>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</si>
  <si>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</si>
  <si>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</si>
  <si>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</si>
  <si>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</si>
  <si>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</si>
  <si>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</si>
  <si>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</si>
  <si>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</si>
  <si>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</si>
  <si>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</si>
  <si>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</si>
  <si>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</si>
  <si>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</si>
  <si>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</si>
  <si>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</si>
  <si>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</si>
  <si>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</si>
  <si>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</si>
  <si>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</si>
  <si>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</si>
  <si>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</si>
  <si>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</si>
  <si>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</si>
  <si>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</si>
  <si>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</si>
  <si>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</si>
  <si>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</si>
  <si>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</si>
  <si>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</si>
  <si>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</si>
  <si>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</si>
  <si>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</si>
  <si>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</si>
  <si>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</si>
  <si>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</si>
  <si>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</si>
  <si>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</si>
  <si>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</si>
  <si>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</si>
  <si>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</si>
  <si>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</si>
  <si>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</si>
  <si>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</si>
  <si>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</si>
  <si>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</si>
  <si>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</si>
  <si>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</si>
  <si>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</si>
  <si>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</si>
  <si>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</si>
  <si>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</si>
  <si>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</si>
  <si>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</si>
  <si>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</si>
  <si>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</si>
  <si>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</si>
  <si>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</si>
  <si>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</si>
  <si>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</si>
  <si>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</si>
  <si>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</si>
  <si>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</si>
  <si>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</si>
  <si>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</si>
  <si>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</si>
  <si>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</si>
  <si>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</si>
  <si>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</si>
  <si>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</si>
  <si>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</si>
  <si>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</si>
  <si>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</si>
  <si>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</si>
  <si>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</si>
  <si>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</si>
  <si>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</si>
  <si>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</si>
  <si>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</si>
  <si>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</si>
  <si>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</si>
  <si>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</si>
  <si>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</si>
  <si>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</si>
  <si>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</si>
  <si>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</si>
  <si>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</si>
  <si>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</si>
  <si>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</si>
  <si>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</si>
  <si>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</si>
  <si>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</si>
  <si>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</si>
  <si>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</si>
  <si>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</si>
  <si>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</si>
  <si>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</si>
  <si>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</si>
  <si>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</si>
  <si>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</si>
  <si>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</si>
  <si>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</si>
  <si>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</si>
  <si>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</si>
  <si>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</si>
  <si>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</si>
  <si>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</si>
  <si>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</si>
  <si>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</si>
  <si>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</si>
  <si>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</si>
  <si>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</si>
  <si>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</si>
  <si>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</si>
  <si>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</si>
  <si>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</si>
  <si>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</si>
  <si>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</si>
  <si>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</si>
  <si>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</si>
  <si>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</si>
  <si>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</si>
  <si>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</si>
  <si>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</si>
  <si>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</si>
  <si>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</si>
  <si>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</si>
  <si>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</si>
  <si>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</si>
  <si>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</si>
  <si>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</si>
  <si>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</si>
  <si>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</si>
  <si>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</si>
  <si>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</si>
  <si>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</si>
  <si>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</si>
  <si>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</si>
  <si>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</si>
  <si>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</si>
  <si>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</si>
  <si>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</si>
  <si>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</si>
  <si>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</si>
  <si>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</si>
  <si>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</si>
  <si>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</si>
  <si>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</si>
  <si>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</si>
  <si>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</si>
  <si>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</si>
  <si>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</si>
  <si>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</si>
  <si>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</si>
  <si>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</si>
  <si>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</si>
  <si>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</si>
  <si>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</si>
  <si>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</si>
  <si>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</si>
  <si>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</si>
  <si>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</si>
  <si>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</si>
  <si>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</si>
  <si>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</si>
  <si>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</si>
  <si>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</si>
  <si>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</si>
  <si>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</si>
  <si>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</si>
  <si>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</si>
  <si>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</si>
  <si>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</si>
  <si>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</si>
  <si>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</si>
  <si>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</si>
  <si>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</si>
  <si>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</si>
  <si>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</si>
  <si>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</si>
  <si>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</si>
  <si>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</si>
  <si>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</si>
  <si>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</si>
  <si>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</si>
  <si>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</si>
  <si>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</si>
  <si>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</si>
  <si>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</si>
  <si>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</si>
  <si>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</si>
  <si>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</si>
  <si>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</si>
  <si>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</si>
  <si>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</si>
  <si>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</si>
  <si>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</si>
  <si>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</si>
  <si>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</si>
  <si>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</si>
  <si>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</si>
  <si>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</si>
  <si>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</si>
  <si>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</si>
  <si>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</si>
  <si>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</si>
  <si>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</si>
  <si>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</si>
  <si>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</si>
  <si>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</si>
  <si>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</si>
  <si>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</si>
  <si>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</si>
  <si>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</si>
  <si>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</si>
  <si>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</si>
  <si>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</si>
  <si>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</si>
  <si>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</si>
  <si>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</si>
  <si>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</si>
  <si>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</si>
  <si>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</si>
  <si>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</si>
  <si>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</si>
  <si>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</si>
  <si>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</si>
  <si>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</si>
  <si>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</si>
  <si>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</si>
  <si>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</si>
  <si>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</si>
  <si>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</si>
  <si>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</si>
  <si>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</si>
  <si>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</si>
  <si>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</si>
  <si>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</si>
  <si>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</si>
  <si>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</si>
  <si>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</si>
  <si>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</si>
  <si>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</si>
  <si>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</si>
  <si>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</si>
  <si>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</si>
  <si>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</si>
  <si>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</si>
  <si>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</si>
  <si>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</si>
  <si>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</si>
  <si>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</si>
  <si>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</si>
  <si>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</si>
  <si>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</si>
  <si>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</si>
  <si>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</si>
  <si>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</si>
  <si>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</si>
  <si>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</si>
  <si>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</si>
  <si>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</si>
  <si>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</si>
  <si>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</si>
  <si>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</si>
  <si>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</si>
  <si>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</si>
  <si>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</si>
  <si>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</si>
  <si>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</si>
  <si>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</si>
  <si>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</si>
  <si>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</si>
  <si>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</si>
  <si>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</si>
  <si>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</si>
  <si>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</si>
  <si>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</si>
  <si>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</si>
  <si>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</si>
  <si>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</si>
  <si>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</si>
  <si>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</si>
  <si>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</si>
  <si>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</si>
  <si>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</si>
  <si>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</si>
  <si>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</si>
  <si>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</si>
  <si>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</si>
  <si>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</si>
  <si>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</si>
  <si>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</si>
  <si>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</si>
  <si>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</si>
  <si>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</si>
  <si>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</si>
  <si>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</si>
  <si>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</si>
  <si>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</si>
  <si>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</si>
  <si>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</si>
  <si>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</si>
  <si>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</si>
  <si>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</si>
  <si>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</si>
  <si>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</si>
  <si>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</si>
  <si>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</si>
  <si>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</si>
  <si>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</si>
  <si>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</si>
  <si>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</si>
  <si>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</si>
  <si>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</si>
  <si>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</si>
  <si>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</si>
  <si>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</si>
  <si>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</si>
  <si>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</si>
  <si>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</si>
  <si>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</si>
  <si>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</si>
  <si>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</si>
  <si>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</si>
  <si>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</si>
  <si>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</si>
  <si>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</si>
  <si>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</si>
  <si>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</si>
  <si>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</si>
  <si>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</si>
  <si>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</si>
  <si>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</si>
  <si>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</si>
  <si>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</si>
  <si>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</si>
  <si>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</si>
  <si>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</si>
  <si>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</si>
  <si>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</si>
  <si>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</si>
  <si>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</si>
  <si>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</si>
  <si>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</si>
  <si>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</si>
  <si>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</si>
  <si>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</si>
  <si>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</si>
  <si>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</si>
  <si>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</si>
  <si>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</si>
  <si>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</si>
  <si>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</si>
  <si>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</si>
  <si>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</si>
  <si>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</si>
  <si>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</si>
  <si>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</si>
  <si>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</si>
  <si>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</si>
  <si>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</si>
  <si>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2 02 25514 02 0000 150</t>
  </si>
  <si>
    <t>1 16 10120 00 0000 140</t>
  </si>
  <si>
    <t>2 02 25256 02 0000 150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</si>
  <si>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</si>
  <si>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</si>
  <si>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</si>
  <si>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</si>
  <si>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</si>
  <si>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</si>
  <si>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</si>
  <si>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</si>
  <si>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2 02 25304 02 0000 150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</si>
  <si>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</si>
  <si>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</si>
  <si>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</si>
  <si>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</si>
  <si>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</si>
  <si>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</si>
  <si>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</si>
  <si>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</si>
  <si>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</si>
  <si>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</si>
  <si>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</si>
  <si>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</si>
  <si>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</si>
  <si>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</si>
  <si>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</si>
  <si>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</si>
  <si>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</si>
  <si>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</si>
  <si>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1 08 07510 01 0000 110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</si>
  <si>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</si>
  <si>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</si>
  <si>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</si>
  <si>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</si>
  <si>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</si>
  <si>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</si>
  <si>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</si>
  <si>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</si>
  <si>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</si>
  <si>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1 16 07000 00 0000 140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</si>
  <si>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1032-1 "О занятости населения в Российской Федерации"</t>
  </si>
  <si>
    <t>2 02 25289 02 0000 150</t>
  </si>
  <si>
    <t>2 02 25358 02 0000 150</t>
  </si>
  <si>
    <t>2 02 25513 02 0000 150</t>
  </si>
  <si>
    <t>2 02 25590 02 0000 150</t>
  </si>
  <si>
    <t>2 02 25436 02 0000 150</t>
  </si>
  <si>
    <t>2 02 25192 02 0000 150</t>
  </si>
  <si>
    <t>2 02 25190 02 0000 150</t>
  </si>
  <si>
    <t>2 02 45289 02 0000 150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</si>
  <si>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</si>
  <si>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</si>
  <si>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</si>
  <si>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</si>
  <si>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2 02 25028 02 0000 150</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</si>
  <si>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</si>
  <si>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</si>
  <si>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</si>
  <si>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</si>
  <si>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</si>
  <si>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</si>
  <si>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</si>
  <si>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</si>
  <si>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</si>
  <si>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</si>
  <si>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</si>
  <si>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</si>
  <si>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</si>
  <si>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</si>
  <si>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2 02 45422 02 0000 150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</si>
  <si>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</si>
  <si>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</si>
  <si>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2 02 25242 02 0000 150</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</si>
  <si>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</si>
  <si>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</si>
  <si>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</si>
  <si>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</si>
  <si>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</si>
  <si>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</si>
  <si>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</si>
  <si>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</si>
  <si>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</si>
  <si>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2 02 25511 02 0000 150</t>
  </si>
  <si>
    <t>Субсидии бюджетам субъектов Российской Федерации на проведение комплексных кадастровых работ</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</si>
  <si>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</si>
  <si>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</si>
  <si>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</si>
  <si>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2 02 25098 02 0000 150</t>
  </si>
  <si>
    <t>Субсидии бюджетам субъектов Российской Федерации в целях достижения результатов национального проекта "Производительность труда"</t>
  </si>
  <si>
    <t>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</si>
  <si>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</si>
  <si>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</si>
  <si>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</si>
  <si>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2 02 45300 02 0000 150</t>
  </si>
  <si>
    <t>2 02 45298 02 0000 150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</si>
  <si>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</si>
  <si>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</si>
  <si>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</si>
  <si>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</si>
  <si>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</si>
  <si>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</si>
  <si>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</si>
  <si>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</si>
  <si>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</si>
  <si>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</si>
  <si>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</si>
  <si>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</si>
  <si>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</si>
  <si>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</si>
  <si>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</si>
  <si>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</si>
  <si>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</si>
  <si>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</si>
  <si>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</si>
  <si>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</si>
  <si>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2023 год</t>
  </si>
  <si>
    <t>2024 год</t>
  </si>
  <si>
    <t>2025 год</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</si>
  <si>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</si>
  <si>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</si>
  <si>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</si>
  <si>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</si>
  <si>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</si>
  <si>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</si>
  <si>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</si>
  <si>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1 16 18000 02 0000 140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</si>
  <si>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</si>
  <si>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</si>
  <si>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</si>
  <si>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</si>
  <si>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</si>
  <si>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</si>
  <si>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</si>
  <si>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</si>
  <si>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</si>
  <si>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</si>
  <si>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Единая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</si>
  <si>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</si>
  <si>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</si>
  <si>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</si>
  <si>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</si>
  <si>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2 02 25455 02 0000 150</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</si>
  <si>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</si>
  <si>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техническое оснащение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</si>
  <si>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</si>
  <si>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</si>
  <si>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2 02 25584 02 0000 150</t>
  </si>
  <si>
    <t>Субсидии бюджетам субъектов Российской Федерации на оснащение региональных и муниципальных театров</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</si>
  <si>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</si>
  <si>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</si>
  <si>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</si>
  <si>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</si>
  <si>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</si>
  <si>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2 02 25 172 02 0000 150</t>
  </si>
  <si>
    <t>2 02 25213 02 0000 150</t>
  </si>
  <si>
    <t>Субсидии бюджетам субъектов Российской Федерации на обновление материально-технической базы образовательных организация для внедрения цифровой образовательной среды и развития цифровых навыков у обучающихся</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</si>
  <si>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</si>
  <si>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</si>
  <si>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2 02 25518 02 0000 150</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</si>
  <si>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</si>
  <si>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</si>
  <si>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1 03 02200 01 0000 110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</si>
  <si>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</si>
  <si>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Приложение 1 
к Закону Брянской области "Об областном бюджете
на 2023 год и на плановый период 2024 и 2025 годов"</t>
  </si>
  <si>
    <t>Доходы областного бюджета на 2023 год и на плановый период 2024 и 2025 годов</t>
  </si>
  <si>
    <t>2</t>
  </si>
  <si>
    <t>3</t>
  </si>
  <si>
    <t>4</t>
  </si>
  <si>
    <t>5</t>
  </si>
  <si>
    <t>рублей</t>
  </si>
  <si>
    <t>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</si>
  <si>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</si>
  <si>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</si>
  <si>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1 16 01240 01 0000 140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</si>
</sst>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Red]\-#,##0.00\ "/>
  </numFmts>
  <fonts count="20"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0"/>
      <color rgb="FF000000"/>
      <name val="Arial"/>
      <family val="2"/>
      <charset val="204"/>
    </font>
    <font>
      <b/>
      <sz val="14"/>
      <name val="Times New Roman"/>
      <family val="1"/>
      <charset val="204"/>
    </font>
    <font>
      <sz val="14"/>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0">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17" fillId="0" borderId="7">
      <alignment horizontal="left" vertical="top" wrapText="1"/>
    </xf>
  </cellStyleXfs>
  <cellXfs count="53">
    <xf numFmtId="0" fontId="0" fillId="0" borderId="0" xfId="0"/>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1"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shrinkToFit="1"/>
    </xf>
    <xf numFmtId="0" fontId="14" fillId="0" borderId="1" xfId="0" applyFont="1" applyBorder="1" applyAlignment="1">
      <alignment horizontal="left" vertical="center" wrapText="1"/>
    </xf>
    <xf numFmtId="0" fontId="0" fillId="0" borderId="0" xfId="0" applyAlignment="1">
      <alignment horizontal="left" vertical="center"/>
    </xf>
    <xf numFmtId="0" fontId="15" fillId="0" borderId="0" xfId="0" applyFont="1"/>
    <xf numFmtId="0" fontId="19" fillId="2" borderId="0" xfId="0" applyFont="1" applyFill="1" applyAlignment="1">
      <alignment vertical="center" wrapText="1"/>
    </xf>
    <xf numFmtId="4" fontId="19" fillId="2" borderId="1" xfId="0" applyNumberFormat="1" applyFont="1" applyFill="1" applyBorder="1" applyAlignment="1">
      <alignment horizontal="center" vertical="center" wrapText="1"/>
    </xf>
    <xf numFmtId="0" fontId="19" fillId="2" borderId="1" xfId="0" quotePrefix="1" applyNumberFormat="1" applyFont="1" applyFill="1" applyBorder="1" applyAlignment="1">
      <alignment horizontal="center" vertical="center" wrapText="1"/>
    </xf>
    <xf numFmtId="4" fontId="19" fillId="2" borderId="0" xfId="0" applyNumberFormat="1" applyFont="1" applyFill="1" applyAlignment="1">
      <alignment horizontal="left" vertical="top" wrapText="1"/>
    </xf>
    <xf numFmtId="4" fontId="19" fillId="2" borderId="0" xfId="0" applyNumberFormat="1" applyFont="1" applyFill="1" applyAlignment="1">
      <alignment vertical="center" wrapText="1"/>
    </xf>
    <xf numFmtId="0" fontId="19" fillId="2" borderId="1" xfId="0" applyFont="1" applyFill="1" applyBorder="1" applyAlignment="1">
      <alignment horizontal="center" vertical="center" wrapText="1"/>
    </xf>
    <xf numFmtId="0" fontId="18" fillId="2" borderId="0" xfId="0" applyFont="1" applyFill="1" applyAlignment="1">
      <alignment vertical="center" wrapText="1"/>
    </xf>
    <xf numFmtId="0" fontId="19" fillId="2" borderId="0" xfId="0" applyFont="1" applyFill="1" applyAlignment="1">
      <alignment vertical="center" wrapText="1"/>
    </xf>
    <xf numFmtId="49" fontId="19" fillId="2" borderId="1" xfId="0"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0" fontId="18" fillId="2" borderId="1" xfId="0" quotePrefix="1" applyNumberFormat="1" applyFont="1" applyFill="1" applyBorder="1" applyAlignment="1">
      <alignment horizontal="center" vertical="center" wrapText="1"/>
    </xf>
    <xf numFmtId="0" fontId="18" fillId="2" borderId="1" xfId="0" applyNumberFormat="1" applyFont="1" applyFill="1" applyBorder="1" applyAlignment="1">
      <alignment horizontal="left" vertical="center" wrapText="1"/>
    </xf>
    <xf numFmtId="4" fontId="18" fillId="2" borderId="1" xfId="0" applyNumberFormat="1" applyFont="1" applyFill="1" applyBorder="1" applyAlignment="1">
      <alignment horizontal="center" vertical="center" wrapText="1"/>
    </xf>
    <xf numFmtId="0" fontId="19" fillId="2" borderId="1" xfId="0" applyNumberFormat="1" applyFont="1" applyFill="1" applyBorder="1" applyAlignment="1">
      <alignment horizontal="left" vertical="center" wrapText="1"/>
    </xf>
    <xf numFmtId="0" fontId="19" fillId="2" borderId="1" xfId="0" applyNumberFormat="1" applyFont="1" applyFill="1" applyBorder="1" applyAlignment="1">
      <alignment vertical="center" wrapText="1"/>
    </xf>
    <xf numFmtId="0" fontId="19" fillId="2" borderId="1" xfId="0" applyFont="1" applyFill="1" applyBorder="1" applyAlignment="1">
      <alignment vertical="center" wrapText="1"/>
    </xf>
    <xf numFmtId="0" fontId="19" fillId="2" borderId="1" xfId="0" quotePrefix="1" applyNumberFormat="1" applyFont="1" applyFill="1" applyBorder="1" applyAlignment="1">
      <alignment vertical="center" wrapText="1"/>
    </xf>
    <xf numFmtId="4" fontId="18" fillId="2" borderId="1" xfId="0" quotePrefix="1" applyNumberFormat="1" applyFont="1" applyFill="1" applyBorder="1" applyAlignment="1">
      <alignment horizontal="center" vertical="center" wrapText="1"/>
    </xf>
    <xf numFmtId="4" fontId="18" fillId="2" borderId="0" xfId="0" applyNumberFormat="1" applyFont="1" applyFill="1" applyBorder="1" applyAlignment="1">
      <alignment horizontal="center" vertical="center"/>
    </xf>
    <xf numFmtId="0" fontId="19" fillId="2" borderId="0" xfId="0" applyFont="1" applyFill="1" applyAlignment="1">
      <alignment vertical="center" wrapText="1"/>
    </xf>
    <xf numFmtId="4" fontId="19" fillId="2" borderId="0" xfId="0" applyNumberFormat="1" applyFont="1" applyFill="1" applyBorder="1" applyAlignment="1">
      <alignment horizontal="center" vertical="center"/>
    </xf>
    <xf numFmtId="0" fontId="18" fillId="2" borderId="1" xfId="0" applyFont="1" applyFill="1" applyBorder="1" applyAlignment="1">
      <alignment horizontal="left" vertical="center" wrapText="1"/>
    </xf>
    <xf numFmtId="4" fontId="18" fillId="2" borderId="0" xfId="0" applyNumberFormat="1" applyFont="1" applyFill="1" applyBorder="1" applyAlignment="1">
      <alignment horizontal="center" vertical="center"/>
    </xf>
    <xf numFmtId="0" fontId="19" fillId="2" borderId="0" xfId="0" applyFont="1" applyFill="1" applyAlignment="1">
      <alignment vertical="center" wrapText="1"/>
    </xf>
    <xf numFmtId="0" fontId="0" fillId="2" borderId="0" xfId="0" applyFill="1" applyAlignment="1">
      <alignment vertical="center" wrapText="1"/>
    </xf>
    <xf numFmtId="0" fontId="16" fillId="0" borderId="3" xfId="0" applyFont="1" applyBorder="1" applyAlignment="1">
      <alignment horizontal="left" vertical="center" wrapText="1"/>
    </xf>
  </cellXfs>
  <cellStyles count="10">
    <cellStyle name="ex73" xfId="9"/>
    <cellStyle name="xl26" xfId="8"/>
    <cellStyle name="xl38" xfId="1"/>
    <cellStyle name="xl42" xfId="2"/>
    <cellStyle name="xl63" xfId="7"/>
    <cellStyle name="Обычный" xfId="0" builtinId="0"/>
    <cellStyle name="Обычный 2" xfId="3"/>
    <cellStyle name="Обычный 3" xfId="4"/>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FFCCCC"/>
      <color rgb="FF0000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4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03"/>
  <sheetViews>
    <sheetView showGridLines="0" tabSelected="1" view="pageBreakPreview" zoomScaleNormal="70" zoomScaleSheetLayoutView="100" workbookViewId="0">
      <pane ySplit="4" topLeftCell="A168" activePane="bottomLeft" state="frozen"/>
      <selection pane="bottomLeft" activeCell="A168" sqref="A168:B168"/>
    </sheetView>
  </sheetViews>
  <sheetFormatPr defaultRowHeight="12.75" customHeight="1" x14ac:dyDescent="0.25"/>
  <cols>
    <col min="1" max="1" width="32.28515625" style="27" customWidth="1"/>
    <col min="2" max="2" width="86.85546875" style="27" customWidth="1"/>
    <col min="3" max="5" width="25" style="27" customWidth="1"/>
    <col min="6" max="7" width="9.140625" style="27"/>
    <col min="8" max="8" width="12.28515625" style="27" bestFit="1" customWidth="1"/>
    <col min="9" max="124" width="9.140625" style="27"/>
    <col min="125" max="147" width="9.140625" style="27" customWidth="1"/>
    <col min="148" max="380" width="9.140625" style="27"/>
    <col min="381" max="403" width="9.140625" style="27" customWidth="1"/>
    <col min="404" max="636" width="9.140625" style="27"/>
    <col min="637" max="659" width="9.140625" style="27" customWidth="1"/>
    <col min="660" max="892" width="9.140625" style="27"/>
    <col min="893" max="915" width="9.140625" style="27" customWidth="1"/>
    <col min="916" max="1148" width="9.140625" style="27"/>
    <col min="1149" max="1171" width="9.140625" style="27" customWidth="1"/>
    <col min="1172" max="1404" width="9.140625" style="27"/>
    <col min="1405" max="1427" width="9.140625" style="27" customWidth="1"/>
    <col min="1428" max="1660" width="9.140625" style="27"/>
    <col min="1661" max="1683" width="9.140625" style="27" customWidth="1"/>
    <col min="1684" max="1916" width="9.140625" style="27"/>
    <col min="1917" max="1939" width="9.140625" style="27" customWidth="1"/>
    <col min="1940" max="2172" width="9.140625" style="27"/>
    <col min="2173" max="2195" width="9.140625" style="27" customWidth="1"/>
    <col min="2196" max="2428" width="9.140625" style="27"/>
    <col min="2429" max="2451" width="9.140625" style="27" customWidth="1"/>
    <col min="2452" max="2684" width="9.140625" style="27"/>
    <col min="2685" max="2707" width="9.140625" style="27" customWidth="1"/>
    <col min="2708" max="2940" width="9.140625" style="27"/>
    <col min="2941" max="2963" width="9.140625" style="27" customWidth="1"/>
    <col min="2964" max="3196" width="9.140625" style="27"/>
    <col min="3197" max="3219" width="9.140625" style="27" customWidth="1"/>
    <col min="3220" max="3452" width="9.140625" style="27"/>
    <col min="3453" max="3475" width="9.140625" style="27" customWidth="1"/>
    <col min="3476" max="3708" width="9.140625" style="27"/>
    <col min="3709" max="3731" width="9.140625" style="27" customWidth="1"/>
    <col min="3732" max="3964" width="9.140625" style="27"/>
    <col min="3965" max="3987" width="9.140625" style="27" customWidth="1"/>
    <col min="3988" max="4220" width="9.140625" style="27"/>
    <col min="4221" max="4243" width="9.140625" style="27" customWidth="1"/>
    <col min="4244" max="4476" width="9.140625" style="27"/>
    <col min="4477" max="4499" width="9.140625" style="27" customWidth="1"/>
    <col min="4500" max="4732" width="9.140625" style="27"/>
    <col min="4733" max="4755" width="9.140625" style="27" customWidth="1"/>
    <col min="4756" max="4988" width="9.140625" style="27"/>
    <col min="4989" max="5011" width="9.140625" style="27" customWidth="1"/>
    <col min="5012" max="5244" width="9.140625" style="27"/>
    <col min="5245" max="5267" width="9.140625" style="27" customWidth="1"/>
    <col min="5268" max="5500" width="9.140625" style="27"/>
    <col min="5501" max="5523" width="9.140625" style="27" customWidth="1"/>
    <col min="5524" max="5756" width="9.140625" style="27"/>
    <col min="5757" max="5779" width="9.140625" style="27" customWidth="1"/>
    <col min="5780" max="6012" width="9.140625" style="27"/>
    <col min="6013" max="6035" width="9.140625" style="27" customWidth="1"/>
    <col min="6036" max="6268" width="9.140625" style="27"/>
    <col min="6269" max="6291" width="9.140625" style="27" customWidth="1"/>
    <col min="6292" max="6524" width="9.140625" style="27"/>
    <col min="6525" max="6547" width="9.140625" style="27" customWidth="1"/>
    <col min="6548" max="6780" width="9.140625" style="27"/>
    <col min="6781" max="6803" width="9.140625" style="27" customWidth="1"/>
    <col min="6804" max="7036" width="9.140625" style="27"/>
    <col min="7037" max="7059" width="9.140625" style="27" customWidth="1"/>
    <col min="7060" max="7292" width="9.140625" style="27"/>
    <col min="7293" max="7315" width="9.140625" style="27" customWidth="1"/>
    <col min="7316" max="7548" width="9.140625" style="27"/>
    <col min="7549" max="7571" width="9.140625" style="27" customWidth="1"/>
    <col min="7572" max="7804" width="9.140625" style="27"/>
    <col min="7805" max="7827" width="9.140625" style="27" customWidth="1"/>
    <col min="7828" max="8060" width="9.140625" style="27"/>
    <col min="8061" max="8083" width="9.140625" style="27" customWidth="1"/>
    <col min="8084" max="8316" width="9.140625" style="27"/>
    <col min="8317" max="8339" width="9.140625" style="27" customWidth="1"/>
    <col min="8340" max="8572" width="9.140625" style="27"/>
    <col min="8573" max="8595" width="9.140625" style="27" customWidth="1"/>
    <col min="8596" max="8828" width="9.140625" style="27"/>
    <col min="8829" max="8851" width="9.140625" style="27" customWidth="1"/>
    <col min="8852" max="9084" width="9.140625" style="27"/>
    <col min="9085" max="9107" width="9.140625" style="27" customWidth="1"/>
    <col min="9108" max="9340" width="9.140625" style="27"/>
    <col min="9341" max="9363" width="9.140625" style="27" customWidth="1"/>
    <col min="9364" max="9596" width="9.140625" style="27"/>
    <col min="9597" max="9619" width="9.140625" style="27" customWidth="1"/>
    <col min="9620" max="9852" width="9.140625" style="27"/>
    <col min="9853" max="9875" width="9.140625" style="27" customWidth="1"/>
    <col min="9876" max="10108" width="9.140625" style="27"/>
    <col min="10109" max="10131" width="9.140625" style="27" customWidth="1"/>
    <col min="10132" max="10364" width="9.140625" style="27"/>
    <col min="10365" max="10387" width="9.140625" style="27" customWidth="1"/>
    <col min="10388" max="10620" width="9.140625" style="27"/>
    <col min="10621" max="10643" width="9.140625" style="27" customWidth="1"/>
    <col min="10644" max="10876" width="9.140625" style="27"/>
    <col min="10877" max="10899" width="9.140625" style="27" customWidth="1"/>
    <col min="10900" max="11132" width="9.140625" style="27"/>
    <col min="11133" max="11155" width="9.140625" style="27" customWidth="1"/>
    <col min="11156" max="11388" width="9.140625" style="27"/>
    <col min="11389" max="11411" width="9.140625" style="27" customWidth="1"/>
    <col min="11412" max="11644" width="9.140625" style="27"/>
    <col min="11645" max="11667" width="9.140625" style="27" customWidth="1"/>
    <col min="11668" max="11900" width="9.140625" style="27"/>
    <col min="11901" max="11923" width="9.140625" style="27" customWidth="1"/>
    <col min="11924" max="12156" width="9.140625" style="27"/>
    <col min="12157" max="12179" width="9.140625" style="27" customWidth="1"/>
    <col min="12180" max="12412" width="9.140625" style="27"/>
    <col min="12413" max="12435" width="9.140625" style="27" customWidth="1"/>
    <col min="12436" max="12668" width="9.140625" style="27"/>
    <col min="12669" max="12691" width="9.140625" style="27" customWidth="1"/>
    <col min="12692" max="12924" width="9.140625" style="27"/>
    <col min="12925" max="12947" width="9.140625" style="27" customWidth="1"/>
    <col min="12948" max="13180" width="9.140625" style="27"/>
    <col min="13181" max="13203" width="9.140625" style="27" customWidth="1"/>
    <col min="13204" max="13436" width="9.140625" style="27"/>
    <col min="13437" max="13459" width="9.140625" style="27" customWidth="1"/>
    <col min="13460" max="13692" width="9.140625" style="27"/>
    <col min="13693" max="13715" width="9.140625" style="27" customWidth="1"/>
    <col min="13716" max="13948" width="9.140625" style="27"/>
    <col min="13949" max="13971" width="9.140625" style="27" customWidth="1"/>
    <col min="13972" max="14204" width="9.140625" style="27"/>
    <col min="14205" max="14227" width="9.140625" style="27" customWidth="1"/>
    <col min="14228" max="14460" width="9.140625" style="27"/>
    <col min="14461" max="14483" width="9.140625" style="27" customWidth="1"/>
    <col min="14484" max="14716" width="9.140625" style="27"/>
    <col min="14717" max="14739" width="9.140625" style="27" customWidth="1"/>
    <col min="14740" max="14997" width="9.140625" style="27"/>
    <col min="14998" max="14999" width="9.140625" style="27" customWidth="1"/>
    <col min="15000" max="16384" width="9.140625" style="27"/>
  </cols>
  <sheetData>
    <row r="1" spans="1:5" ht="63.75" customHeight="1" x14ac:dyDescent="0.25">
      <c r="C1" s="50" t="s">
        <v>750</v>
      </c>
      <c r="D1" s="51"/>
      <c r="E1" s="51"/>
    </row>
    <row r="2" spans="1:5" ht="49.5" customHeight="1" x14ac:dyDescent="0.25">
      <c r="A2" s="49" t="s">
        <v>751</v>
      </c>
      <c r="B2" s="49"/>
      <c r="C2" s="49"/>
      <c r="D2" s="49"/>
      <c r="E2" s="49"/>
    </row>
    <row r="3" spans="1:5" s="34" customFormat="1" ht="27" customHeight="1" x14ac:dyDescent="0.25">
      <c r="A3" s="45"/>
      <c r="B3" s="45"/>
      <c r="C3" s="45"/>
      <c r="D3" s="45"/>
      <c r="E3" s="47" t="s">
        <v>756</v>
      </c>
    </row>
    <row r="4" spans="1:5" ht="56.25" customHeight="1" x14ac:dyDescent="0.25">
      <c r="A4" s="32" t="s">
        <v>472</v>
      </c>
      <c r="B4" s="35" t="s">
        <v>25</v>
      </c>
      <c r="C4" s="36" t="s">
        <v>702</v>
      </c>
      <c r="D4" s="36" t="s">
        <v>703</v>
      </c>
      <c r="E4" s="36" t="s">
        <v>704</v>
      </c>
    </row>
    <row r="5" spans="1:5" ht="23.25" customHeight="1" x14ac:dyDescent="0.25">
      <c r="A5" s="32">
        <v>1</v>
      </c>
      <c r="B5" s="35" t="s">
        <v>752</v>
      </c>
      <c r="C5" s="35" t="s">
        <v>753</v>
      </c>
      <c r="D5" s="35" t="s">
        <v>754</v>
      </c>
      <c r="E5" s="35" t="s">
        <v>755</v>
      </c>
    </row>
    <row r="6" spans="1:5" ht="24.75" customHeight="1" x14ac:dyDescent="0.25">
      <c r="A6" s="37" t="s">
        <v>230</v>
      </c>
      <c r="B6" s="38" t="s">
        <v>231</v>
      </c>
      <c r="C6" s="44">
        <v>44561646432.779999</v>
      </c>
      <c r="D6" s="44">
        <v>47213059910.779999</v>
      </c>
      <c r="E6" s="44">
        <v>49946915371.279999</v>
      </c>
    </row>
    <row r="7" spans="1:5" ht="27.75" customHeight="1" x14ac:dyDescent="0.25">
      <c r="A7" s="37" t="s">
        <v>232</v>
      </c>
      <c r="B7" s="38" t="s">
        <v>233</v>
      </c>
      <c r="C7" s="39">
        <v>25945660000</v>
      </c>
      <c r="D7" s="39">
        <v>27819397000</v>
      </c>
      <c r="E7" s="39">
        <v>29570440000</v>
      </c>
    </row>
    <row r="8" spans="1:5" ht="26.25" customHeight="1" x14ac:dyDescent="0.25">
      <c r="A8" s="29" t="s">
        <v>234</v>
      </c>
      <c r="B8" s="40" t="s">
        <v>235</v>
      </c>
      <c r="C8" s="28">
        <v>10549071000</v>
      </c>
      <c r="D8" s="28">
        <v>11133341000</v>
      </c>
      <c r="E8" s="28">
        <v>11587813000</v>
      </c>
    </row>
    <row r="9" spans="1:5" ht="37.5" x14ac:dyDescent="0.25">
      <c r="A9" s="29" t="s">
        <v>236</v>
      </c>
      <c r="B9" s="40" t="s">
        <v>237</v>
      </c>
      <c r="C9" s="28">
        <v>10549071000</v>
      </c>
      <c r="D9" s="28">
        <v>11133341000</v>
      </c>
      <c r="E9" s="28">
        <v>11587813000</v>
      </c>
    </row>
    <row r="10" spans="1:5" ht="56.25" x14ac:dyDescent="0.25">
      <c r="A10" s="29" t="s">
        <v>238</v>
      </c>
      <c r="B10" s="40" t="s">
        <v>239</v>
      </c>
      <c r="C10" s="28">
        <v>9575410000</v>
      </c>
      <c r="D10" s="28">
        <v>10403095000</v>
      </c>
      <c r="E10" s="28">
        <v>11100982000</v>
      </c>
    </row>
    <row r="11" spans="1:5" ht="56.25" x14ac:dyDescent="0.25">
      <c r="A11" s="29" t="s">
        <v>240</v>
      </c>
      <c r="B11" s="40" t="s">
        <v>241</v>
      </c>
      <c r="C11" s="28">
        <v>973661000</v>
      </c>
      <c r="D11" s="28">
        <v>730246000</v>
      </c>
      <c r="E11" s="28">
        <v>486831000</v>
      </c>
    </row>
    <row r="12" spans="1:5" ht="28.5" customHeight="1" x14ac:dyDescent="0.25">
      <c r="A12" s="29" t="s">
        <v>242</v>
      </c>
      <c r="B12" s="40" t="s">
        <v>243</v>
      </c>
      <c r="C12" s="28">
        <v>15396589000</v>
      </c>
      <c r="D12" s="28">
        <v>16686056000</v>
      </c>
      <c r="E12" s="28">
        <v>17982627000</v>
      </c>
    </row>
    <row r="13" spans="1:5" ht="84" customHeight="1" x14ac:dyDescent="0.25">
      <c r="A13" s="29" t="s">
        <v>244</v>
      </c>
      <c r="B13" s="40" t="s">
        <v>245</v>
      </c>
      <c r="C13" s="28">
        <v>14255022000</v>
      </c>
      <c r="D13" s="28">
        <v>15438189000</v>
      </c>
      <c r="E13" s="28">
        <v>16698317000</v>
      </c>
    </row>
    <row r="14" spans="1:5" ht="121.5" customHeight="1" x14ac:dyDescent="0.25">
      <c r="A14" s="29" t="s">
        <v>246</v>
      </c>
      <c r="B14" s="40" t="s">
        <v>247</v>
      </c>
      <c r="C14" s="28">
        <v>146481000</v>
      </c>
      <c r="D14" s="28">
        <v>159664000</v>
      </c>
      <c r="E14" s="28">
        <v>172292000</v>
      </c>
    </row>
    <row r="15" spans="1:5" ht="63" customHeight="1" x14ac:dyDescent="0.25">
      <c r="A15" s="29" t="s">
        <v>248</v>
      </c>
      <c r="B15" s="40" t="s">
        <v>556</v>
      </c>
      <c r="C15" s="28">
        <v>186656000</v>
      </c>
      <c r="D15" s="28">
        <v>199871000</v>
      </c>
      <c r="E15" s="28">
        <v>216744000</v>
      </c>
    </row>
    <row r="16" spans="1:5" ht="101.25" customHeight="1" x14ac:dyDescent="0.25">
      <c r="A16" s="29" t="s">
        <v>249</v>
      </c>
      <c r="B16" s="40" t="s">
        <v>557</v>
      </c>
      <c r="C16" s="28">
        <v>80130000</v>
      </c>
      <c r="D16" s="28">
        <v>86782000</v>
      </c>
      <c r="E16" s="28">
        <v>93724000</v>
      </c>
    </row>
    <row r="17" spans="1:5" ht="111" customHeight="1" x14ac:dyDescent="0.25">
      <c r="A17" s="29" t="s">
        <v>614</v>
      </c>
      <c r="B17" s="40" t="s">
        <v>615</v>
      </c>
      <c r="C17" s="28">
        <v>728300000</v>
      </c>
      <c r="D17" s="28">
        <v>801550000</v>
      </c>
      <c r="E17" s="28">
        <v>801550000</v>
      </c>
    </row>
    <row r="18" spans="1:5" ht="37.5" x14ac:dyDescent="0.25">
      <c r="A18" s="37" t="s">
        <v>250</v>
      </c>
      <c r="B18" s="38" t="s">
        <v>251</v>
      </c>
      <c r="C18" s="39">
        <v>6720530650</v>
      </c>
      <c r="D18" s="39">
        <v>6962753200</v>
      </c>
      <c r="E18" s="39">
        <v>7450834380</v>
      </c>
    </row>
    <row r="19" spans="1:5" ht="45" customHeight="1" x14ac:dyDescent="0.25">
      <c r="A19" s="29" t="s">
        <v>558</v>
      </c>
      <c r="B19" s="40" t="s">
        <v>512</v>
      </c>
      <c r="C19" s="28">
        <v>6720530650</v>
      </c>
      <c r="D19" s="28">
        <v>6962753200</v>
      </c>
      <c r="E19" s="28">
        <v>7450834380</v>
      </c>
    </row>
    <row r="20" spans="1:5" ht="44.25" customHeight="1" x14ac:dyDescent="0.25">
      <c r="A20" s="29" t="s">
        <v>252</v>
      </c>
      <c r="B20" s="40" t="s">
        <v>682</v>
      </c>
      <c r="C20" s="28">
        <v>469636000</v>
      </c>
      <c r="D20" s="28">
        <v>488421000</v>
      </c>
      <c r="E20" s="28">
        <v>488421000</v>
      </c>
    </row>
    <row r="21" spans="1:5" ht="43.5" customHeight="1" x14ac:dyDescent="0.25">
      <c r="A21" s="29" t="s">
        <v>253</v>
      </c>
      <c r="B21" s="40" t="s">
        <v>254</v>
      </c>
      <c r="C21" s="28">
        <v>243330000</v>
      </c>
      <c r="D21" s="28">
        <v>253064000</v>
      </c>
      <c r="E21" s="28">
        <v>253064000</v>
      </c>
    </row>
    <row r="22" spans="1:5" ht="206.25" x14ac:dyDescent="0.25">
      <c r="A22" s="29" t="s">
        <v>255</v>
      </c>
      <c r="B22" s="40" t="s">
        <v>683</v>
      </c>
      <c r="C22" s="28">
        <v>1430325700</v>
      </c>
      <c r="D22" s="28">
        <v>1510298900</v>
      </c>
      <c r="E22" s="28">
        <v>1595483900</v>
      </c>
    </row>
    <row r="23" spans="1:5" ht="225" x14ac:dyDescent="0.25">
      <c r="A23" s="29" t="s">
        <v>256</v>
      </c>
      <c r="B23" s="40" t="s">
        <v>684</v>
      </c>
      <c r="C23" s="28">
        <v>910237100</v>
      </c>
      <c r="D23" s="28">
        <v>961130800</v>
      </c>
      <c r="E23" s="28">
        <v>1015341200</v>
      </c>
    </row>
    <row r="24" spans="1:5" ht="281.25" x14ac:dyDescent="0.25">
      <c r="A24" s="29" t="s">
        <v>454</v>
      </c>
      <c r="B24" s="40" t="s">
        <v>685</v>
      </c>
      <c r="C24" s="28">
        <v>520088600</v>
      </c>
      <c r="D24" s="28">
        <v>549168100</v>
      </c>
      <c r="E24" s="28">
        <v>580142700</v>
      </c>
    </row>
    <row r="25" spans="1:5" ht="150" x14ac:dyDescent="0.25">
      <c r="A25" s="29" t="s">
        <v>507</v>
      </c>
      <c r="B25" s="40" t="s">
        <v>686</v>
      </c>
      <c r="C25" s="28">
        <v>1388170</v>
      </c>
      <c r="D25" s="28">
        <v>1465350</v>
      </c>
      <c r="E25" s="28">
        <v>1546830</v>
      </c>
    </row>
    <row r="26" spans="1:5" ht="137.25" customHeight="1" x14ac:dyDescent="0.25">
      <c r="A26" s="29" t="s">
        <v>748</v>
      </c>
      <c r="B26" s="40" t="s">
        <v>749</v>
      </c>
      <c r="C26" s="28">
        <v>7630</v>
      </c>
      <c r="D26" s="28">
        <v>7940</v>
      </c>
      <c r="E26" s="28">
        <v>8500</v>
      </c>
    </row>
    <row r="27" spans="1:5" ht="112.5" x14ac:dyDescent="0.25">
      <c r="A27" s="29" t="s">
        <v>508</v>
      </c>
      <c r="B27" s="40" t="s">
        <v>509</v>
      </c>
      <c r="C27" s="28">
        <v>76560</v>
      </c>
      <c r="D27" s="28">
        <v>80880</v>
      </c>
      <c r="E27" s="28">
        <v>86660</v>
      </c>
    </row>
    <row r="28" spans="1:5" ht="112.5" x14ac:dyDescent="0.25">
      <c r="A28" s="29" t="s">
        <v>510</v>
      </c>
      <c r="B28" s="40" t="s">
        <v>511</v>
      </c>
      <c r="C28" s="28">
        <v>878590</v>
      </c>
      <c r="D28" s="28">
        <v>928130</v>
      </c>
      <c r="E28" s="28">
        <v>994490</v>
      </c>
    </row>
    <row r="29" spans="1:5" ht="75" x14ac:dyDescent="0.25">
      <c r="A29" s="29" t="s">
        <v>257</v>
      </c>
      <c r="B29" s="40" t="s">
        <v>258</v>
      </c>
      <c r="C29" s="28">
        <v>2166896000</v>
      </c>
      <c r="D29" s="28">
        <v>2246337000</v>
      </c>
      <c r="E29" s="28">
        <v>2444472000</v>
      </c>
    </row>
    <row r="30" spans="1:5" ht="118.5" customHeight="1" x14ac:dyDescent="0.25">
      <c r="A30" s="29" t="s">
        <v>449</v>
      </c>
      <c r="B30" s="40" t="s">
        <v>559</v>
      </c>
      <c r="C30" s="28">
        <v>1813866000</v>
      </c>
      <c r="D30" s="28">
        <v>1871207000</v>
      </c>
      <c r="E30" s="28">
        <v>1962312000</v>
      </c>
    </row>
    <row r="31" spans="1:5" ht="120" customHeight="1" x14ac:dyDescent="0.25">
      <c r="A31" s="29" t="s">
        <v>450</v>
      </c>
      <c r="B31" s="40" t="s">
        <v>649</v>
      </c>
      <c r="C31" s="28">
        <v>353030000</v>
      </c>
      <c r="D31" s="28">
        <v>375130000</v>
      </c>
      <c r="E31" s="28">
        <v>482160000</v>
      </c>
    </row>
    <row r="32" spans="1:5" ht="93.75" x14ac:dyDescent="0.25">
      <c r="A32" s="29" t="s">
        <v>259</v>
      </c>
      <c r="B32" s="40" t="s">
        <v>260</v>
      </c>
      <c r="C32" s="28">
        <v>15051000</v>
      </c>
      <c r="D32" s="28">
        <v>15344000</v>
      </c>
      <c r="E32" s="28">
        <v>16262000</v>
      </c>
    </row>
    <row r="33" spans="1:5" ht="136.5" customHeight="1" x14ac:dyDescent="0.25">
      <c r="A33" s="29" t="s">
        <v>451</v>
      </c>
      <c r="B33" s="40" t="s">
        <v>560</v>
      </c>
      <c r="C33" s="28">
        <v>12599000</v>
      </c>
      <c r="D33" s="28">
        <v>12782000</v>
      </c>
      <c r="E33" s="28">
        <v>13054000</v>
      </c>
    </row>
    <row r="34" spans="1:5" ht="150" x14ac:dyDescent="0.25">
      <c r="A34" s="29" t="s">
        <v>452</v>
      </c>
      <c r="B34" s="40" t="s">
        <v>650</v>
      </c>
      <c r="C34" s="28">
        <v>2452000</v>
      </c>
      <c r="D34" s="28">
        <v>2562000</v>
      </c>
      <c r="E34" s="28">
        <v>3208000</v>
      </c>
    </row>
    <row r="35" spans="1:5" ht="75" x14ac:dyDescent="0.25">
      <c r="A35" s="29" t="s">
        <v>261</v>
      </c>
      <c r="B35" s="40" t="s">
        <v>262</v>
      </c>
      <c r="C35" s="28">
        <v>2678724000</v>
      </c>
      <c r="D35" s="28">
        <v>2740992000</v>
      </c>
      <c r="E35" s="28">
        <v>2951516000</v>
      </c>
    </row>
    <row r="36" spans="1:5" ht="125.25" customHeight="1" x14ac:dyDescent="0.25">
      <c r="A36" s="29" t="s">
        <v>453</v>
      </c>
      <c r="B36" s="40" t="s">
        <v>561</v>
      </c>
      <c r="C36" s="28">
        <v>2242307000</v>
      </c>
      <c r="D36" s="28">
        <v>2283256000</v>
      </c>
      <c r="E36" s="28">
        <v>2369344000</v>
      </c>
    </row>
    <row r="37" spans="1:5" ht="131.25" x14ac:dyDescent="0.25">
      <c r="A37" s="29" t="s">
        <v>455</v>
      </c>
      <c r="B37" s="40" t="s">
        <v>651</v>
      </c>
      <c r="C37" s="28">
        <v>436417000</v>
      </c>
      <c r="D37" s="28">
        <v>457736000</v>
      </c>
      <c r="E37" s="28">
        <v>582172000</v>
      </c>
    </row>
    <row r="38" spans="1:5" ht="75" x14ac:dyDescent="0.25">
      <c r="A38" s="29" t="s">
        <v>263</v>
      </c>
      <c r="B38" s="40" t="s">
        <v>264</v>
      </c>
      <c r="C38" s="28">
        <v>-285783000</v>
      </c>
      <c r="D38" s="28">
        <v>-294186000</v>
      </c>
      <c r="E38" s="28">
        <v>-301021000</v>
      </c>
    </row>
    <row r="39" spans="1:5" ht="112.5" x14ac:dyDescent="0.25">
      <c r="A39" s="29" t="s">
        <v>456</v>
      </c>
      <c r="B39" s="40" t="s">
        <v>562</v>
      </c>
      <c r="C39" s="28">
        <v>-239223000</v>
      </c>
      <c r="D39" s="28">
        <v>-245058000</v>
      </c>
      <c r="E39" s="28">
        <v>-241645000</v>
      </c>
    </row>
    <row r="40" spans="1:5" ht="131.25" x14ac:dyDescent="0.25">
      <c r="A40" s="29" t="s">
        <v>457</v>
      </c>
      <c r="B40" s="40" t="s">
        <v>652</v>
      </c>
      <c r="C40" s="28">
        <v>-46560000</v>
      </c>
      <c r="D40" s="28">
        <v>-49128000</v>
      </c>
      <c r="E40" s="28">
        <v>-59376000</v>
      </c>
    </row>
    <row r="41" spans="1:5" ht="18.75" x14ac:dyDescent="0.25">
      <c r="A41" s="37" t="s">
        <v>265</v>
      </c>
      <c r="B41" s="38" t="s">
        <v>266</v>
      </c>
      <c r="C41" s="39">
        <v>4981450000</v>
      </c>
      <c r="D41" s="39">
        <v>5328422000</v>
      </c>
      <c r="E41" s="39">
        <v>5638269000</v>
      </c>
    </row>
    <row r="42" spans="1:5" ht="46.5" customHeight="1" x14ac:dyDescent="0.25">
      <c r="A42" s="29" t="s">
        <v>267</v>
      </c>
      <c r="B42" s="41" t="s">
        <v>268</v>
      </c>
      <c r="C42" s="28">
        <v>4906287000</v>
      </c>
      <c r="D42" s="28">
        <v>5249501000</v>
      </c>
      <c r="E42" s="28">
        <v>5555402000</v>
      </c>
    </row>
    <row r="43" spans="1:5" ht="44.25" customHeight="1" x14ac:dyDescent="0.25">
      <c r="A43" s="29" t="s">
        <v>269</v>
      </c>
      <c r="B43" s="41" t="s">
        <v>270</v>
      </c>
      <c r="C43" s="28">
        <v>3339422000</v>
      </c>
      <c r="D43" s="28">
        <v>3577594000</v>
      </c>
      <c r="E43" s="28">
        <v>3795209000</v>
      </c>
    </row>
    <row r="44" spans="1:5" ht="42" customHeight="1" x14ac:dyDescent="0.25">
      <c r="A44" s="29" t="s">
        <v>271</v>
      </c>
      <c r="B44" s="41" t="s">
        <v>270</v>
      </c>
      <c r="C44" s="28">
        <v>3339422000</v>
      </c>
      <c r="D44" s="28">
        <v>3577594000</v>
      </c>
      <c r="E44" s="28">
        <v>3795209000</v>
      </c>
    </row>
    <row r="45" spans="1:5" ht="37.5" x14ac:dyDescent="0.25">
      <c r="A45" s="29" t="s">
        <v>272</v>
      </c>
      <c r="B45" s="41" t="s">
        <v>273</v>
      </c>
      <c r="C45" s="28">
        <v>1566865000</v>
      </c>
      <c r="D45" s="28">
        <v>1671907000</v>
      </c>
      <c r="E45" s="28">
        <v>1760193000</v>
      </c>
    </row>
    <row r="46" spans="1:5" ht="86.25" customHeight="1" x14ac:dyDescent="0.25">
      <c r="A46" s="29" t="s">
        <v>274</v>
      </c>
      <c r="B46" s="41" t="s">
        <v>552</v>
      </c>
      <c r="C46" s="28">
        <v>1566865000</v>
      </c>
      <c r="D46" s="28">
        <v>1671907000</v>
      </c>
      <c r="E46" s="28">
        <v>1760193000</v>
      </c>
    </row>
    <row r="47" spans="1:5" ht="29.25" customHeight="1" x14ac:dyDescent="0.25">
      <c r="A47" s="29" t="s">
        <v>536</v>
      </c>
      <c r="B47" s="41" t="s">
        <v>537</v>
      </c>
      <c r="C47" s="28">
        <v>75163000</v>
      </c>
      <c r="D47" s="28">
        <v>78921000</v>
      </c>
      <c r="E47" s="28">
        <v>82867000</v>
      </c>
    </row>
    <row r="48" spans="1:5" ht="24.75" customHeight="1" x14ac:dyDescent="0.25">
      <c r="A48" s="37" t="s">
        <v>275</v>
      </c>
      <c r="B48" s="38" t="s">
        <v>276</v>
      </c>
      <c r="C48" s="39">
        <v>4831255000</v>
      </c>
      <c r="D48" s="39">
        <v>4980549000</v>
      </c>
      <c r="E48" s="39">
        <v>5146203000</v>
      </c>
    </row>
    <row r="49" spans="1:5" ht="27" customHeight="1" x14ac:dyDescent="0.25">
      <c r="A49" s="29" t="s">
        <v>277</v>
      </c>
      <c r="B49" s="40" t="s">
        <v>278</v>
      </c>
      <c r="C49" s="28">
        <v>3660349000</v>
      </c>
      <c r="D49" s="28">
        <v>3801322000</v>
      </c>
      <c r="E49" s="28">
        <v>3958303000</v>
      </c>
    </row>
    <row r="50" spans="1:5" ht="37.5" x14ac:dyDescent="0.25">
      <c r="A50" s="29" t="s">
        <v>279</v>
      </c>
      <c r="B50" s="40" t="s">
        <v>280</v>
      </c>
      <c r="C50" s="28">
        <v>3601783000</v>
      </c>
      <c r="D50" s="28">
        <v>3740501000</v>
      </c>
      <c r="E50" s="28">
        <v>3894970000</v>
      </c>
    </row>
    <row r="51" spans="1:5" ht="37.5" x14ac:dyDescent="0.25">
      <c r="A51" s="29" t="s">
        <v>281</v>
      </c>
      <c r="B51" s="40" t="s">
        <v>282</v>
      </c>
      <c r="C51" s="28">
        <v>58566000</v>
      </c>
      <c r="D51" s="28">
        <v>60821000</v>
      </c>
      <c r="E51" s="28">
        <v>63333000</v>
      </c>
    </row>
    <row r="52" spans="1:5" ht="18.75" x14ac:dyDescent="0.25">
      <c r="A52" s="29" t="s">
        <v>283</v>
      </c>
      <c r="B52" s="40" t="s">
        <v>284</v>
      </c>
      <c r="C52" s="28">
        <v>1132121000</v>
      </c>
      <c r="D52" s="28">
        <v>1140442000</v>
      </c>
      <c r="E52" s="28">
        <v>1149115000</v>
      </c>
    </row>
    <row r="53" spans="1:5" ht="18.75" x14ac:dyDescent="0.25">
      <c r="A53" s="29" t="s">
        <v>285</v>
      </c>
      <c r="B53" s="40" t="s">
        <v>286</v>
      </c>
      <c r="C53" s="28">
        <v>251214000</v>
      </c>
      <c r="D53" s="28">
        <v>255301000</v>
      </c>
      <c r="E53" s="28">
        <v>259628000</v>
      </c>
    </row>
    <row r="54" spans="1:5" ht="18.75" x14ac:dyDescent="0.25">
      <c r="A54" s="29" t="s">
        <v>287</v>
      </c>
      <c r="B54" s="40" t="s">
        <v>288</v>
      </c>
      <c r="C54" s="28">
        <v>880907000</v>
      </c>
      <c r="D54" s="28">
        <v>885141000</v>
      </c>
      <c r="E54" s="28">
        <v>889487000</v>
      </c>
    </row>
    <row r="55" spans="1:5" ht="18.75" x14ac:dyDescent="0.25">
      <c r="A55" s="29" t="s">
        <v>289</v>
      </c>
      <c r="B55" s="40" t="s">
        <v>290</v>
      </c>
      <c r="C55" s="28">
        <v>38785000</v>
      </c>
      <c r="D55" s="28">
        <v>38785000</v>
      </c>
      <c r="E55" s="28">
        <v>38785000</v>
      </c>
    </row>
    <row r="56" spans="1:5" ht="42" customHeight="1" x14ac:dyDescent="0.25">
      <c r="A56" s="37" t="s">
        <v>291</v>
      </c>
      <c r="B56" s="38" t="s">
        <v>292</v>
      </c>
      <c r="C56" s="39">
        <v>30373000</v>
      </c>
      <c r="D56" s="39">
        <v>31289000</v>
      </c>
      <c r="E56" s="39">
        <v>31961000</v>
      </c>
    </row>
    <row r="57" spans="1:5" ht="18.75" x14ac:dyDescent="0.25">
      <c r="A57" s="29" t="s">
        <v>293</v>
      </c>
      <c r="B57" s="40" t="s">
        <v>294</v>
      </c>
      <c r="C57" s="28">
        <v>29978000</v>
      </c>
      <c r="D57" s="28">
        <v>30518000</v>
      </c>
      <c r="E57" s="28">
        <v>31188000</v>
      </c>
    </row>
    <row r="58" spans="1:5" ht="18.75" x14ac:dyDescent="0.25">
      <c r="A58" s="29" t="s">
        <v>295</v>
      </c>
      <c r="B58" s="40" t="s">
        <v>296</v>
      </c>
      <c r="C58" s="28">
        <v>19145000</v>
      </c>
      <c r="D58" s="28">
        <v>19490000</v>
      </c>
      <c r="E58" s="28">
        <v>19918000</v>
      </c>
    </row>
    <row r="59" spans="1:5" ht="131.25" x14ac:dyDescent="0.25">
      <c r="A59" s="29" t="s">
        <v>297</v>
      </c>
      <c r="B59" s="40" t="s">
        <v>687</v>
      </c>
      <c r="C59" s="28">
        <v>10833000</v>
      </c>
      <c r="D59" s="28">
        <v>11028000</v>
      </c>
      <c r="E59" s="28">
        <v>11270000</v>
      </c>
    </row>
    <row r="60" spans="1:5" ht="37.5" x14ac:dyDescent="0.25">
      <c r="A60" s="29" t="s">
        <v>298</v>
      </c>
      <c r="B60" s="40" t="s">
        <v>299</v>
      </c>
      <c r="C60" s="28">
        <v>395000</v>
      </c>
      <c r="D60" s="28">
        <v>771000</v>
      </c>
      <c r="E60" s="28">
        <v>773000</v>
      </c>
    </row>
    <row r="61" spans="1:5" ht="18.75" x14ac:dyDescent="0.25">
      <c r="A61" s="29" t="s">
        <v>300</v>
      </c>
      <c r="B61" s="40" t="s">
        <v>301</v>
      </c>
      <c r="C61" s="28">
        <v>395000</v>
      </c>
      <c r="D61" s="28">
        <v>771000</v>
      </c>
      <c r="E61" s="28">
        <v>773000</v>
      </c>
    </row>
    <row r="62" spans="1:5" ht="26.25" customHeight="1" x14ac:dyDescent="0.25">
      <c r="A62" s="37" t="s">
        <v>302</v>
      </c>
      <c r="B62" s="38" t="s">
        <v>303</v>
      </c>
      <c r="C62" s="39">
        <v>141828450</v>
      </c>
      <c r="D62" s="39">
        <v>157102860</v>
      </c>
      <c r="E62" s="39">
        <v>157977220</v>
      </c>
    </row>
    <row r="63" spans="1:5" ht="83.25" customHeight="1" x14ac:dyDescent="0.25">
      <c r="A63" s="29" t="s">
        <v>304</v>
      </c>
      <c r="B63" s="40" t="s">
        <v>305</v>
      </c>
      <c r="C63" s="28">
        <v>832330</v>
      </c>
      <c r="D63" s="28">
        <v>876790</v>
      </c>
      <c r="E63" s="28">
        <v>917220</v>
      </c>
    </row>
    <row r="64" spans="1:5" ht="45" customHeight="1" x14ac:dyDescent="0.25">
      <c r="A64" s="29" t="s">
        <v>306</v>
      </c>
      <c r="B64" s="40" t="s">
        <v>307</v>
      </c>
      <c r="C64" s="28">
        <v>140996120</v>
      </c>
      <c r="D64" s="28">
        <v>156226070</v>
      </c>
      <c r="E64" s="28">
        <v>157060000</v>
      </c>
    </row>
    <row r="65" spans="1:5" ht="103.5" customHeight="1" x14ac:dyDescent="0.25">
      <c r="A65" s="29" t="s">
        <v>308</v>
      </c>
      <c r="B65" s="40" t="s">
        <v>309</v>
      </c>
      <c r="C65" s="28">
        <v>2000</v>
      </c>
      <c r="D65" s="28">
        <v>1000</v>
      </c>
      <c r="E65" s="28">
        <v>0</v>
      </c>
    </row>
    <row r="66" spans="1:5" ht="56.25" x14ac:dyDescent="0.25">
      <c r="A66" s="29" t="s">
        <v>310</v>
      </c>
      <c r="B66" s="40" t="s">
        <v>311</v>
      </c>
      <c r="C66" s="28">
        <v>85014900</v>
      </c>
      <c r="D66" s="28">
        <v>90354300</v>
      </c>
      <c r="E66" s="28">
        <v>90471100</v>
      </c>
    </row>
    <row r="67" spans="1:5" ht="56.25" x14ac:dyDescent="0.25">
      <c r="A67" s="29" t="s">
        <v>312</v>
      </c>
      <c r="B67" s="40" t="s">
        <v>313</v>
      </c>
      <c r="C67" s="28">
        <v>31123250</v>
      </c>
      <c r="D67" s="28">
        <v>41123250</v>
      </c>
      <c r="E67" s="28">
        <v>41623250</v>
      </c>
    </row>
    <row r="68" spans="1:5" ht="78.75" customHeight="1" x14ac:dyDescent="0.25">
      <c r="A68" s="29" t="s">
        <v>314</v>
      </c>
      <c r="B68" s="40" t="s">
        <v>315</v>
      </c>
      <c r="C68" s="28">
        <v>31123250</v>
      </c>
      <c r="D68" s="28">
        <v>41123250</v>
      </c>
      <c r="E68" s="28">
        <v>41623250</v>
      </c>
    </row>
    <row r="69" spans="1:5" ht="47.25" customHeight="1" x14ac:dyDescent="0.25">
      <c r="A69" s="29" t="s">
        <v>316</v>
      </c>
      <c r="B69" s="40" t="s">
        <v>317</v>
      </c>
      <c r="C69" s="28">
        <v>5249470</v>
      </c>
      <c r="D69" s="28">
        <v>5084020</v>
      </c>
      <c r="E69" s="28">
        <v>5205150</v>
      </c>
    </row>
    <row r="70" spans="1:5" ht="93.75" x14ac:dyDescent="0.25">
      <c r="A70" s="29" t="s">
        <v>318</v>
      </c>
      <c r="B70" s="40" t="s">
        <v>319</v>
      </c>
      <c r="C70" s="28">
        <v>90000</v>
      </c>
      <c r="D70" s="28">
        <v>90000</v>
      </c>
      <c r="E70" s="28">
        <v>90000</v>
      </c>
    </row>
    <row r="71" spans="1:5" ht="112.5" x14ac:dyDescent="0.25">
      <c r="A71" s="29" t="s">
        <v>320</v>
      </c>
      <c r="B71" s="41" t="s">
        <v>321</v>
      </c>
      <c r="C71" s="28">
        <v>16000</v>
      </c>
      <c r="D71" s="28">
        <v>16000</v>
      </c>
      <c r="E71" s="28">
        <v>16000</v>
      </c>
    </row>
    <row r="72" spans="1:5" ht="75" x14ac:dyDescent="0.25">
      <c r="A72" s="29" t="s">
        <v>322</v>
      </c>
      <c r="B72" s="40" t="s">
        <v>323</v>
      </c>
      <c r="C72" s="28">
        <v>18350000</v>
      </c>
      <c r="D72" s="28">
        <v>18400000</v>
      </c>
      <c r="E72" s="28">
        <v>18500000</v>
      </c>
    </row>
    <row r="73" spans="1:5" ht="93.75" x14ac:dyDescent="0.25">
      <c r="A73" s="29" t="s">
        <v>324</v>
      </c>
      <c r="B73" s="40" t="s">
        <v>325</v>
      </c>
      <c r="C73" s="28">
        <v>6000000</v>
      </c>
      <c r="D73" s="28">
        <v>6000000</v>
      </c>
      <c r="E73" s="28">
        <v>6000000</v>
      </c>
    </row>
    <row r="74" spans="1:5" ht="206.25" x14ac:dyDescent="0.25">
      <c r="A74" s="29" t="s">
        <v>326</v>
      </c>
      <c r="B74" s="40" t="s">
        <v>327</v>
      </c>
      <c r="C74" s="28">
        <v>12350000</v>
      </c>
      <c r="D74" s="28">
        <v>12400000</v>
      </c>
      <c r="E74" s="28">
        <v>12500000</v>
      </c>
    </row>
    <row r="75" spans="1:5" ht="75" x14ac:dyDescent="0.25">
      <c r="A75" s="29" t="s">
        <v>328</v>
      </c>
      <c r="B75" s="40" t="s">
        <v>329</v>
      </c>
      <c r="C75" s="28">
        <v>212000</v>
      </c>
      <c r="D75" s="28">
        <v>223000</v>
      </c>
      <c r="E75" s="28">
        <v>234000</v>
      </c>
    </row>
    <row r="76" spans="1:5" ht="112.5" x14ac:dyDescent="0.25">
      <c r="A76" s="29" t="s">
        <v>330</v>
      </c>
      <c r="B76" s="40" t="s">
        <v>331</v>
      </c>
      <c r="C76" s="28">
        <v>212000</v>
      </c>
      <c r="D76" s="28">
        <v>223000</v>
      </c>
      <c r="E76" s="28">
        <v>234000</v>
      </c>
    </row>
    <row r="77" spans="1:5" ht="37.5" x14ac:dyDescent="0.25">
      <c r="A77" s="29" t="s">
        <v>482</v>
      </c>
      <c r="B77" s="40" t="s">
        <v>483</v>
      </c>
      <c r="C77" s="28">
        <v>81000</v>
      </c>
      <c r="D77" s="28">
        <v>77000</v>
      </c>
      <c r="E77" s="28">
        <v>73000</v>
      </c>
    </row>
    <row r="78" spans="1:5" ht="37.5" x14ac:dyDescent="0.25">
      <c r="A78" s="29" t="s">
        <v>332</v>
      </c>
      <c r="B78" s="40" t="s">
        <v>333</v>
      </c>
      <c r="C78" s="28">
        <v>50000</v>
      </c>
      <c r="D78" s="28">
        <v>50000</v>
      </c>
      <c r="E78" s="28">
        <v>40000</v>
      </c>
    </row>
    <row r="79" spans="1:5" ht="93.75" x14ac:dyDescent="0.25">
      <c r="A79" s="29" t="s">
        <v>334</v>
      </c>
      <c r="B79" s="40" t="s">
        <v>335</v>
      </c>
      <c r="C79" s="28">
        <v>85000</v>
      </c>
      <c r="D79" s="28">
        <v>85000</v>
      </c>
      <c r="E79" s="28">
        <v>85000</v>
      </c>
    </row>
    <row r="80" spans="1:5" ht="93.75" x14ac:dyDescent="0.25">
      <c r="A80" s="29" t="s">
        <v>336</v>
      </c>
      <c r="B80" s="40" t="s">
        <v>337</v>
      </c>
      <c r="C80" s="28">
        <v>122500</v>
      </c>
      <c r="D80" s="28">
        <v>122500</v>
      </c>
      <c r="E80" s="28">
        <v>122500</v>
      </c>
    </row>
    <row r="81" spans="1:5" ht="75" x14ac:dyDescent="0.25">
      <c r="A81" s="29" t="s">
        <v>338</v>
      </c>
      <c r="B81" s="41" t="s">
        <v>339</v>
      </c>
      <c r="C81" s="28">
        <v>300000</v>
      </c>
      <c r="D81" s="28">
        <v>300000</v>
      </c>
      <c r="E81" s="28">
        <v>300000</v>
      </c>
    </row>
    <row r="82" spans="1:5" ht="93.75" x14ac:dyDescent="0.25">
      <c r="A82" s="29" t="s">
        <v>617</v>
      </c>
      <c r="B82" s="41" t="s">
        <v>616</v>
      </c>
      <c r="C82" s="28">
        <v>300000</v>
      </c>
      <c r="D82" s="28">
        <v>300000</v>
      </c>
      <c r="E82" s="28">
        <v>300000</v>
      </c>
    </row>
    <row r="83" spans="1:5" ht="56.25" x14ac:dyDescent="0.25">
      <c r="A83" s="37" t="s">
        <v>340</v>
      </c>
      <c r="B83" s="38" t="s">
        <v>341</v>
      </c>
      <c r="C83" s="39">
        <v>875743472.77999997</v>
      </c>
      <c r="D83" s="39">
        <v>878111472.77999997</v>
      </c>
      <c r="E83" s="39">
        <v>880600361.27999997</v>
      </c>
    </row>
    <row r="84" spans="1:5" ht="75" x14ac:dyDescent="0.25">
      <c r="A84" s="29" t="s">
        <v>342</v>
      </c>
      <c r="B84" s="40" t="s">
        <v>343</v>
      </c>
      <c r="C84" s="28">
        <v>5479000</v>
      </c>
      <c r="D84" s="28">
        <v>6795000</v>
      </c>
      <c r="E84" s="28">
        <v>7856000</v>
      </c>
    </row>
    <row r="85" spans="1:5" ht="60" customHeight="1" x14ac:dyDescent="0.25">
      <c r="A85" s="29" t="s">
        <v>344</v>
      </c>
      <c r="B85" s="40" t="s">
        <v>345</v>
      </c>
      <c r="C85" s="28">
        <v>5479000</v>
      </c>
      <c r="D85" s="28">
        <v>6795000</v>
      </c>
      <c r="E85" s="28">
        <v>7856000</v>
      </c>
    </row>
    <row r="86" spans="1:5" ht="24" customHeight="1" x14ac:dyDescent="0.25">
      <c r="A86" s="29" t="s">
        <v>618</v>
      </c>
      <c r="B86" s="40" t="s">
        <v>619</v>
      </c>
      <c r="C86" s="28">
        <v>742383000</v>
      </c>
      <c r="D86" s="28">
        <v>742383000</v>
      </c>
      <c r="E86" s="28">
        <v>742383000</v>
      </c>
    </row>
    <row r="87" spans="1:5" ht="56.25" x14ac:dyDescent="0.25">
      <c r="A87" s="29" t="s">
        <v>620</v>
      </c>
      <c r="B87" s="40" t="s">
        <v>621</v>
      </c>
      <c r="C87" s="28">
        <v>742383000</v>
      </c>
      <c r="D87" s="28">
        <v>742383000</v>
      </c>
      <c r="E87" s="28">
        <v>742383000</v>
      </c>
    </row>
    <row r="88" spans="1:5" ht="56.25" x14ac:dyDescent="0.25">
      <c r="A88" s="29" t="s">
        <v>622</v>
      </c>
      <c r="B88" s="40" t="s">
        <v>623</v>
      </c>
      <c r="C88" s="28">
        <v>742383000</v>
      </c>
      <c r="D88" s="28">
        <v>742383000</v>
      </c>
      <c r="E88" s="28">
        <v>742383000</v>
      </c>
    </row>
    <row r="89" spans="1:5" ht="37.5" x14ac:dyDescent="0.25">
      <c r="A89" s="29" t="s">
        <v>688</v>
      </c>
      <c r="B89" s="40" t="s">
        <v>689</v>
      </c>
      <c r="C89" s="28">
        <v>1513472.78</v>
      </c>
      <c r="D89" s="28">
        <v>1513472.78</v>
      </c>
      <c r="E89" s="28">
        <v>1467861.28</v>
      </c>
    </row>
    <row r="90" spans="1:5" ht="47.25" customHeight="1" x14ac:dyDescent="0.25">
      <c r="A90" s="29" t="s">
        <v>690</v>
      </c>
      <c r="B90" s="40" t="s">
        <v>691</v>
      </c>
      <c r="C90" s="28">
        <v>1513472.78</v>
      </c>
      <c r="D90" s="28">
        <v>1513472.78</v>
      </c>
      <c r="E90" s="28">
        <v>1467861.28</v>
      </c>
    </row>
    <row r="91" spans="1:5" ht="93.75" x14ac:dyDescent="0.25">
      <c r="A91" s="29" t="s">
        <v>346</v>
      </c>
      <c r="B91" s="40" t="s">
        <v>347</v>
      </c>
      <c r="C91" s="28">
        <v>118874000</v>
      </c>
      <c r="D91" s="28">
        <v>119912000</v>
      </c>
      <c r="E91" s="28">
        <v>121548000</v>
      </c>
    </row>
    <row r="92" spans="1:5" ht="93.75" x14ac:dyDescent="0.25">
      <c r="A92" s="29" t="s">
        <v>348</v>
      </c>
      <c r="B92" s="40" t="s">
        <v>349</v>
      </c>
      <c r="C92" s="28">
        <v>90000000</v>
      </c>
      <c r="D92" s="28">
        <v>90000000</v>
      </c>
      <c r="E92" s="28">
        <v>90000000</v>
      </c>
    </row>
    <row r="93" spans="1:5" ht="93.75" x14ac:dyDescent="0.25">
      <c r="A93" s="29" t="s">
        <v>350</v>
      </c>
      <c r="B93" s="40" t="s">
        <v>563</v>
      </c>
      <c r="C93" s="28">
        <v>90000000</v>
      </c>
      <c r="D93" s="28">
        <v>90000000</v>
      </c>
      <c r="E93" s="28">
        <v>90000000</v>
      </c>
    </row>
    <row r="94" spans="1:5" ht="93.75" x14ac:dyDescent="0.25">
      <c r="A94" s="29" t="s">
        <v>351</v>
      </c>
      <c r="B94" s="40" t="s">
        <v>564</v>
      </c>
      <c r="C94" s="28">
        <v>5484000</v>
      </c>
      <c r="D94" s="28">
        <v>5639000</v>
      </c>
      <c r="E94" s="28">
        <v>6140000</v>
      </c>
    </row>
    <row r="95" spans="1:5" ht="93.75" x14ac:dyDescent="0.25">
      <c r="A95" s="29" t="s">
        <v>565</v>
      </c>
      <c r="B95" s="40" t="s">
        <v>352</v>
      </c>
      <c r="C95" s="28">
        <v>5484000</v>
      </c>
      <c r="D95" s="28">
        <v>5639000</v>
      </c>
      <c r="E95" s="28">
        <v>6140000</v>
      </c>
    </row>
    <row r="96" spans="1:5" ht="42" customHeight="1" x14ac:dyDescent="0.25">
      <c r="A96" s="29" t="s">
        <v>353</v>
      </c>
      <c r="B96" s="40" t="s">
        <v>354</v>
      </c>
      <c r="C96" s="28">
        <v>23390000</v>
      </c>
      <c r="D96" s="28">
        <v>24273000</v>
      </c>
      <c r="E96" s="28">
        <v>25408000</v>
      </c>
    </row>
    <row r="97" spans="1:8" ht="45.75" customHeight="1" x14ac:dyDescent="0.25">
      <c r="A97" s="29" t="s">
        <v>355</v>
      </c>
      <c r="B97" s="40" t="s">
        <v>356</v>
      </c>
      <c r="C97" s="28">
        <v>23390000</v>
      </c>
      <c r="D97" s="28">
        <v>24273000</v>
      </c>
      <c r="E97" s="28">
        <v>25408000</v>
      </c>
    </row>
    <row r="98" spans="1:8" ht="25.5" customHeight="1" x14ac:dyDescent="0.25">
      <c r="A98" s="29" t="s">
        <v>357</v>
      </c>
      <c r="B98" s="40" t="s">
        <v>358</v>
      </c>
      <c r="C98" s="28">
        <v>6811000</v>
      </c>
      <c r="D98" s="28">
        <v>7007000</v>
      </c>
      <c r="E98" s="28">
        <v>7193500</v>
      </c>
    </row>
    <row r="99" spans="1:8" ht="56.25" x14ac:dyDescent="0.25">
      <c r="A99" s="29" t="s">
        <v>359</v>
      </c>
      <c r="B99" s="40" t="s">
        <v>360</v>
      </c>
      <c r="C99" s="28">
        <v>6811000</v>
      </c>
      <c r="D99" s="28">
        <v>7007000</v>
      </c>
      <c r="E99" s="28">
        <v>7193500</v>
      </c>
    </row>
    <row r="100" spans="1:8" ht="56.25" x14ac:dyDescent="0.25">
      <c r="A100" s="29" t="s">
        <v>361</v>
      </c>
      <c r="B100" s="40" t="s">
        <v>362</v>
      </c>
      <c r="C100" s="28">
        <v>6811000</v>
      </c>
      <c r="D100" s="28">
        <v>7007000</v>
      </c>
      <c r="E100" s="28">
        <v>7193500</v>
      </c>
    </row>
    <row r="101" spans="1:8" ht="93.75" x14ac:dyDescent="0.25">
      <c r="A101" s="29" t="s">
        <v>363</v>
      </c>
      <c r="B101" s="40" t="s">
        <v>364</v>
      </c>
      <c r="C101" s="28">
        <v>683000</v>
      </c>
      <c r="D101" s="28">
        <v>501000</v>
      </c>
      <c r="E101" s="28">
        <v>152000</v>
      </c>
    </row>
    <row r="102" spans="1:8" ht="99" customHeight="1" x14ac:dyDescent="0.25">
      <c r="A102" s="29" t="s">
        <v>365</v>
      </c>
      <c r="B102" s="40" t="s">
        <v>366</v>
      </c>
      <c r="C102" s="28">
        <v>683000</v>
      </c>
      <c r="D102" s="28">
        <v>501000</v>
      </c>
      <c r="E102" s="28">
        <v>152000</v>
      </c>
    </row>
    <row r="103" spans="1:8" ht="102" customHeight="1" x14ac:dyDescent="0.25">
      <c r="A103" s="29" t="s">
        <v>367</v>
      </c>
      <c r="B103" s="40" t="s">
        <v>368</v>
      </c>
      <c r="C103" s="28">
        <v>683000</v>
      </c>
      <c r="D103" s="28">
        <v>501000</v>
      </c>
      <c r="E103" s="28">
        <v>152000</v>
      </c>
    </row>
    <row r="104" spans="1:8" ht="30" customHeight="1" x14ac:dyDescent="0.25">
      <c r="A104" s="37" t="s">
        <v>369</v>
      </c>
      <c r="B104" s="38" t="s">
        <v>370</v>
      </c>
      <c r="C104" s="39">
        <v>365124740</v>
      </c>
      <c r="D104" s="39">
        <v>385490090</v>
      </c>
      <c r="E104" s="39">
        <v>400626470</v>
      </c>
    </row>
    <row r="105" spans="1:8" ht="27.75" customHeight="1" x14ac:dyDescent="0.25">
      <c r="A105" s="29" t="s">
        <v>371</v>
      </c>
      <c r="B105" s="40" t="s">
        <v>372</v>
      </c>
      <c r="C105" s="28">
        <v>14084740</v>
      </c>
      <c r="D105" s="28">
        <v>14176090</v>
      </c>
      <c r="E105" s="28">
        <v>14177470</v>
      </c>
    </row>
    <row r="106" spans="1:8" ht="37.5" x14ac:dyDescent="0.25">
      <c r="A106" s="29" t="s">
        <v>373</v>
      </c>
      <c r="B106" s="40" t="s">
        <v>374</v>
      </c>
      <c r="C106" s="28">
        <v>1134000</v>
      </c>
      <c r="D106" s="28">
        <v>1144000</v>
      </c>
      <c r="E106" s="28">
        <v>1144000</v>
      </c>
    </row>
    <row r="107" spans="1:8" ht="30.75" customHeight="1" x14ac:dyDescent="0.25">
      <c r="A107" s="29" t="s">
        <v>375</v>
      </c>
      <c r="B107" s="40" t="s">
        <v>376</v>
      </c>
      <c r="C107" s="28">
        <v>3159000</v>
      </c>
      <c r="D107" s="28">
        <v>3169000</v>
      </c>
      <c r="E107" s="28">
        <v>3169000</v>
      </c>
    </row>
    <row r="108" spans="1:8" ht="28.5" customHeight="1" x14ac:dyDescent="0.25">
      <c r="A108" s="29" t="s">
        <v>377</v>
      </c>
      <c r="B108" s="40" t="s">
        <v>458</v>
      </c>
      <c r="C108" s="28">
        <v>9791740</v>
      </c>
      <c r="D108" s="28">
        <v>9863090</v>
      </c>
      <c r="E108" s="28">
        <v>9864470</v>
      </c>
    </row>
    <row r="109" spans="1:8" ht="25.5" customHeight="1" x14ac:dyDescent="0.25">
      <c r="A109" s="29" t="s">
        <v>378</v>
      </c>
      <c r="B109" s="40" t="s">
        <v>459</v>
      </c>
      <c r="C109" s="28">
        <v>4297230</v>
      </c>
      <c r="D109" s="28">
        <v>4297230</v>
      </c>
      <c r="E109" s="28">
        <v>4297230</v>
      </c>
    </row>
    <row r="110" spans="1:8" ht="28.5" customHeight="1" x14ac:dyDescent="0.25">
      <c r="A110" s="29" t="s">
        <v>484</v>
      </c>
      <c r="B110" s="40" t="s">
        <v>485</v>
      </c>
      <c r="C110" s="28">
        <v>5494510</v>
      </c>
      <c r="D110" s="28">
        <v>5565860</v>
      </c>
      <c r="E110" s="28">
        <v>5567240</v>
      </c>
    </row>
    <row r="111" spans="1:8" ht="30.75" customHeight="1" x14ac:dyDescent="0.25">
      <c r="A111" s="29" t="s">
        <v>379</v>
      </c>
      <c r="B111" s="40" t="s">
        <v>380</v>
      </c>
      <c r="C111" s="28">
        <v>2610000</v>
      </c>
      <c r="D111" s="28">
        <v>2930000</v>
      </c>
      <c r="E111" s="28">
        <v>3460000</v>
      </c>
    </row>
    <row r="112" spans="1:8" ht="56.25" x14ac:dyDescent="0.25">
      <c r="A112" s="29" t="s">
        <v>381</v>
      </c>
      <c r="B112" s="40" t="s">
        <v>382</v>
      </c>
      <c r="C112" s="28">
        <f>C113</f>
        <v>2200000</v>
      </c>
      <c r="D112" s="28">
        <f t="shared" ref="D112:E112" si="0">D113</f>
        <v>2500000</v>
      </c>
      <c r="E112" s="28">
        <f t="shared" si="0"/>
        <v>3000000</v>
      </c>
      <c r="H112" s="46"/>
    </row>
    <row r="113" spans="1:8" ht="75" x14ac:dyDescent="0.25">
      <c r="A113" s="29" t="s">
        <v>383</v>
      </c>
      <c r="B113" s="40" t="s">
        <v>384</v>
      </c>
      <c r="C113" s="28">
        <v>2200000</v>
      </c>
      <c r="D113" s="28">
        <v>2500000</v>
      </c>
      <c r="E113" s="28">
        <v>3000000</v>
      </c>
      <c r="H113" s="46"/>
    </row>
    <row r="114" spans="1:8" ht="37.5" x14ac:dyDescent="0.25">
      <c r="A114" s="29" t="s">
        <v>385</v>
      </c>
      <c r="B114" s="40" t="s">
        <v>386</v>
      </c>
      <c r="C114" s="28">
        <v>10000</v>
      </c>
      <c r="D114" s="28">
        <v>10000</v>
      </c>
      <c r="E114" s="28">
        <v>10000</v>
      </c>
      <c r="H114" s="46"/>
    </row>
    <row r="115" spans="1:8" ht="56.25" x14ac:dyDescent="0.25">
      <c r="A115" s="29" t="s">
        <v>387</v>
      </c>
      <c r="B115" s="40" t="s">
        <v>566</v>
      </c>
      <c r="C115" s="28">
        <v>400000</v>
      </c>
      <c r="D115" s="28">
        <v>420000</v>
      </c>
      <c r="E115" s="28">
        <v>450000</v>
      </c>
      <c r="H115" s="46"/>
    </row>
    <row r="116" spans="1:8" ht="131.25" x14ac:dyDescent="0.25">
      <c r="A116" s="29" t="s">
        <v>388</v>
      </c>
      <c r="B116" s="40" t="s">
        <v>555</v>
      </c>
      <c r="C116" s="28">
        <v>400000</v>
      </c>
      <c r="D116" s="28">
        <v>420000</v>
      </c>
      <c r="E116" s="28">
        <v>450000</v>
      </c>
      <c r="H116" s="46"/>
    </row>
    <row r="117" spans="1:8" ht="18.75" x14ac:dyDescent="0.25">
      <c r="A117" s="29" t="s">
        <v>389</v>
      </c>
      <c r="B117" s="40" t="s">
        <v>390</v>
      </c>
      <c r="C117" s="28">
        <v>348430000</v>
      </c>
      <c r="D117" s="28">
        <v>368384000</v>
      </c>
      <c r="E117" s="28">
        <v>382989000</v>
      </c>
    </row>
    <row r="118" spans="1:8" ht="30.75" customHeight="1" x14ac:dyDescent="0.25">
      <c r="A118" s="29" t="s">
        <v>391</v>
      </c>
      <c r="B118" s="40" t="s">
        <v>392</v>
      </c>
      <c r="C118" s="28">
        <v>348430000</v>
      </c>
      <c r="D118" s="28">
        <v>368384000</v>
      </c>
      <c r="E118" s="28">
        <v>382989000</v>
      </c>
    </row>
    <row r="119" spans="1:8" ht="62.25" customHeight="1" x14ac:dyDescent="0.25">
      <c r="A119" s="29" t="s">
        <v>393</v>
      </c>
      <c r="B119" s="40" t="s">
        <v>567</v>
      </c>
      <c r="C119" s="28">
        <v>1100000</v>
      </c>
      <c r="D119" s="28">
        <v>1144000</v>
      </c>
      <c r="E119" s="28">
        <v>1190000</v>
      </c>
    </row>
    <row r="120" spans="1:8" ht="39" customHeight="1" x14ac:dyDescent="0.25">
      <c r="A120" s="29" t="s">
        <v>394</v>
      </c>
      <c r="B120" s="40" t="s">
        <v>395</v>
      </c>
      <c r="C120" s="28">
        <v>331730000</v>
      </c>
      <c r="D120" s="28">
        <v>350860000</v>
      </c>
      <c r="E120" s="28">
        <v>364600000</v>
      </c>
    </row>
    <row r="121" spans="1:8" ht="56.25" x14ac:dyDescent="0.25">
      <c r="A121" s="29" t="s">
        <v>396</v>
      </c>
      <c r="B121" s="40" t="s">
        <v>397</v>
      </c>
      <c r="C121" s="28">
        <v>15600000</v>
      </c>
      <c r="D121" s="28">
        <v>16380000</v>
      </c>
      <c r="E121" s="28">
        <v>17199000</v>
      </c>
    </row>
    <row r="122" spans="1:8" ht="37.5" x14ac:dyDescent="0.25">
      <c r="A122" s="37" t="s">
        <v>398</v>
      </c>
      <c r="B122" s="38" t="s">
        <v>399</v>
      </c>
      <c r="C122" s="39">
        <v>54452000</v>
      </c>
      <c r="D122" s="39">
        <v>54761000</v>
      </c>
      <c r="E122" s="39">
        <v>55086000</v>
      </c>
    </row>
    <row r="123" spans="1:8" ht="25.5" customHeight="1" x14ac:dyDescent="0.25">
      <c r="A123" s="29" t="s">
        <v>400</v>
      </c>
      <c r="B123" s="40" t="s">
        <v>401</v>
      </c>
      <c r="C123" s="28">
        <v>8280000</v>
      </c>
      <c r="D123" s="28">
        <v>8447000</v>
      </c>
      <c r="E123" s="28">
        <v>8623000</v>
      </c>
    </row>
    <row r="124" spans="1:8" ht="56.25" x14ac:dyDescent="0.25">
      <c r="A124" s="29" t="s">
        <v>402</v>
      </c>
      <c r="B124" s="40" t="s">
        <v>403</v>
      </c>
      <c r="C124" s="28">
        <v>2000</v>
      </c>
      <c r="D124" s="28">
        <v>1000</v>
      </c>
      <c r="E124" s="28">
        <v>1000</v>
      </c>
    </row>
    <row r="125" spans="1:8" ht="37.5" x14ac:dyDescent="0.25">
      <c r="A125" s="29" t="s">
        <v>538</v>
      </c>
      <c r="B125" s="40" t="s">
        <v>539</v>
      </c>
      <c r="C125" s="28">
        <v>1000</v>
      </c>
      <c r="D125" s="28">
        <v>1000</v>
      </c>
      <c r="E125" s="28">
        <v>1000</v>
      </c>
    </row>
    <row r="126" spans="1:8" ht="37.5" x14ac:dyDescent="0.25">
      <c r="A126" s="29" t="s">
        <v>404</v>
      </c>
      <c r="B126" s="40" t="s">
        <v>405</v>
      </c>
      <c r="C126" s="28">
        <v>70000</v>
      </c>
      <c r="D126" s="28">
        <v>70000</v>
      </c>
      <c r="E126" s="28">
        <v>70000</v>
      </c>
    </row>
    <row r="127" spans="1:8" ht="102.75" customHeight="1" x14ac:dyDescent="0.25">
      <c r="A127" s="29" t="s">
        <v>406</v>
      </c>
      <c r="B127" s="40" t="s">
        <v>407</v>
      </c>
      <c r="C127" s="28">
        <v>70000</v>
      </c>
      <c r="D127" s="28">
        <v>70000</v>
      </c>
      <c r="E127" s="28">
        <v>70000</v>
      </c>
    </row>
    <row r="128" spans="1:8" ht="25.5" customHeight="1" x14ac:dyDescent="0.25">
      <c r="A128" s="29" t="s">
        <v>408</v>
      </c>
      <c r="B128" s="40" t="s">
        <v>409</v>
      </c>
      <c r="C128" s="28">
        <v>8207000</v>
      </c>
      <c r="D128" s="28">
        <v>8375000</v>
      </c>
      <c r="E128" s="28">
        <v>8551000</v>
      </c>
    </row>
    <row r="129" spans="1:5" ht="35.25" customHeight="1" x14ac:dyDescent="0.25">
      <c r="A129" s="29" t="s">
        <v>410</v>
      </c>
      <c r="B129" s="40" t="s">
        <v>411</v>
      </c>
      <c r="C129" s="28">
        <v>8207000</v>
      </c>
      <c r="D129" s="28">
        <v>8375000</v>
      </c>
      <c r="E129" s="28">
        <v>8551000</v>
      </c>
    </row>
    <row r="130" spans="1:5" ht="18.75" x14ac:dyDescent="0.25">
      <c r="A130" s="29" t="s">
        <v>412</v>
      </c>
      <c r="B130" s="40" t="s">
        <v>413</v>
      </c>
      <c r="C130" s="28">
        <v>46172000</v>
      </c>
      <c r="D130" s="28">
        <v>46314000</v>
      </c>
      <c r="E130" s="28">
        <v>46463000</v>
      </c>
    </row>
    <row r="131" spans="1:5" ht="37.5" x14ac:dyDescent="0.25">
      <c r="A131" s="29" t="s">
        <v>486</v>
      </c>
      <c r="B131" s="40" t="s">
        <v>487</v>
      </c>
      <c r="C131" s="28">
        <v>7795000</v>
      </c>
      <c r="D131" s="28">
        <v>7937000</v>
      </c>
      <c r="E131" s="28">
        <v>8086000</v>
      </c>
    </row>
    <row r="132" spans="1:5" ht="37.5" x14ac:dyDescent="0.25">
      <c r="A132" s="29" t="s">
        <v>488</v>
      </c>
      <c r="B132" s="40" t="s">
        <v>489</v>
      </c>
      <c r="C132" s="28">
        <v>7795000</v>
      </c>
      <c r="D132" s="28">
        <v>7937000</v>
      </c>
      <c r="E132" s="28">
        <v>8086000</v>
      </c>
    </row>
    <row r="133" spans="1:5" ht="18.75" x14ac:dyDescent="0.25">
      <c r="A133" s="29" t="s">
        <v>414</v>
      </c>
      <c r="B133" s="40" t="s">
        <v>415</v>
      </c>
      <c r="C133" s="28">
        <v>38377000</v>
      </c>
      <c r="D133" s="28">
        <v>38377000</v>
      </c>
      <c r="E133" s="28">
        <v>38377000</v>
      </c>
    </row>
    <row r="134" spans="1:5" ht="37.5" x14ac:dyDescent="0.25">
      <c r="A134" s="29" t="s">
        <v>416</v>
      </c>
      <c r="B134" s="40" t="s">
        <v>417</v>
      </c>
      <c r="C134" s="28">
        <v>38377000</v>
      </c>
      <c r="D134" s="28">
        <v>38377000</v>
      </c>
      <c r="E134" s="28">
        <v>38377000</v>
      </c>
    </row>
    <row r="135" spans="1:5" ht="37.5" x14ac:dyDescent="0.25">
      <c r="A135" s="37" t="s">
        <v>418</v>
      </c>
      <c r="B135" s="38" t="s">
        <v>419</v>
      </c>
      <c r="C135" s="39">
        <v>6554000</v>
      </c>
      <c r="D135" s="39">
        <v>6544000</v>
      </c>
      <c r="E135" s="39">
        <v>6534000</v>
      </c>
    </row>
    <row r="136" spans="1:5" ht="93.75" x14ac:dyDescent="0.25">
      <c r="A136" s="29" t="s">
        <v>420</v>
      </c>
      <c r="B136" s="40" t="s">
        <v>421</v>
      </c>
      <c r="C136" s="28">
        <v>554000</v>
      </c>
      <c r="D136" s="28">
        <v>544000</v>
      </c>
      <c r="E136" s="28">
        <v>534000</v>
      </c>
    </row>
    <row r="137" spans="1:5" ht="112.5" x14ac:dyDescent="0.25">
      <c r="A137" s="29" t="s">
        <v>422</v>
      </c>
      <c r="B137" s="40" t="s">
        <v>423</v>
      </c>
      <c r="C137" s="28">
        <v>100000</v>
      </c>
      <c r="D137" s="28">
        <v>100000</v>
      </c>
      <c r="E137" s="28">
        <v>100000</v>
      </c>
    </row>
    <row r="138" spans="1:5" ht="112.5" x14ac:dyDescent="0.25">
      <c r="A138" s="29" t="s">
        <v>424</v>
      </c>
      <c r="B138" s="40" t="s">
        <v>425</v>
      </c>
      <c r="C138" s="28">
        <v>100000</v>
      </c>
      <c r="D138" s="28">
        <v>100000</v>
      </c>
      <c r="E138" s="28">
        <v>100000</v>
      </c>
    </row>
    <row r="139" spans="1:5" ht="131.25" x14ac:dyDescent="0.25">
      <c r="A139" s="29" t="s">
        <v>624</v>
      </c>
      <c r="B139" s="40" t="s">
        <v>692</v>
      </c>
      <c r="C139" s="28">
        <v>454000</v>
      </c>
      <c r="D139" s="28">
        <v>444000</v>
      </c>
      <c r="E139" s="28">
        <v>434000</v>
      </c>
    </row>
    <row r="140" spans="1:5" ht="131.25" x14ac:dyDescent="0.25">
      <c r="A140" s="29" t="s">
        <v>625</v>
      </c>
      <c r="B140" s="40" t="s">
        <v>626</v>
      </c>
      <c r="C140" s="28">
        <v>454000</v>
      </c>
      <c r="D140" s="28">
        <v>444000</v>
      </c>
      <c r="E140" s="28">
        <v>434000</v>
      </c>
    </row>
    <row r="141" spans="1:5" ht="53.25" customHeight="1" x14ac:dyDescent="0.25">
      <c r="A141" s="29" t="s">
        <v>426</v>
      </c>
      <c r="B141" s="40" t="s">
        <v>427</v>
      </c>
      <c r="C141" s="28">
        <v>6000000</v>
      </c>
      <c r="D141" s="28">
        <v>6000000</v>
      </c>
      <c r="E141" s="28">
        <v>6000000</v>
      </c>
    </row>
    <row r="142" spans="1:5" ht="64.5" customHeight="1" x14ac:dyDescent="0.25">
      <c r="A142" s="29" t="s">
        <v>428</v>
      </c>
      <c r="B142" s="40" t="s">
        <v>429</v>
      </c>
      <c r="C142" s="28">
        <v>6000000</v>
      </c>
      <c r="D142" s="28">
        <v>6000000</v>
      </c>
      <c r="E142" s="28">
        <v>6000000</v>
      </c>
    </row>
    <row r="143" spans="1:5" ht="75" x14ac:dyDescent="0.25">
      <c r="A143" s="29" t="s">
        <v>430</v>
      </c>
      <c r="B143" s="40" t="s">
        <v>431</v>
      </c>
      <c r="C143" s="28">
        <v>6000000</v>
      </c>
      <c r="D143" s="28">
        <v>6000000</v>
      </c>
      <c r="E143" s="28">
        <v>6000000</v>
      </c>
    </row>
    <row r="144" spans="1:5" ht="18.75" x14ac:dyDescent="0.25">
      <c r="A144" s="37" t="s">
        <v>432</v>
      </c>
      <c r="B144" s="38" t="s">
        <v>433</v>
      </c>
      <c r="C144" s="39">
        <v>1044180</v>
      </c>
      <c r="D144" s="39">
        <v>857348</v>
      </c>
      <c r="E144" s="39">
        <v>110000</v>
      </c>
    </row>
    <row r="145" spans="1:5" ht="37.5" x14ac:dyDescent="0.25">
      <c r="A145" s="29" t="s">
        <v>434</v>
      </c>
      <c r="B145" s="40" t="s">
        <v>435</v>
      </c>
      <c r="C145" s="28">
        <v>110000</v>
      </c>
      <c r="D145" s="28">
        <v>110000</v>
      </c>
      <c r="E145" s="28">
        <v>110000</v>
      </c>
    </row>
    <row r="146" spans="1:5" ht="56.25" x14ac:dyDescent="0.25">
      <c r="A146" s="29" t="s">
        <v>436</v>
      </c>
      <c r="B146" s="40" t="s">
        <v>437</v>
      </c>
      <c r="C146" s="28">
        <v>110000</v>
      </c>
      <c r="D146" s="28">
        <v>110000</v>
      </c>
      <c r="E146" s="28">
        <v>110000</v>
      </c>
    </row>
    <row r="147" spans="1:5" ht="75" x14ac:dyDescent="0.25">
      <c r="A147" s="29" t="s">
        <v>693</v>
      </c>
      <c r="B147" s="40" t="s">
        <v>700</v>
      </c>
      <c r="C147" s="28">
        <v>934180</v>
      </c>
      <c r="D147" s="28">
        <v>747348</v>
      </c>
      <c r="E147" s="28">
        <v>0</v>
      </c>
    </row>
    <row r="148" spans="1:5" ht="93.75" x14ac:dyDescent="0.25">
      <c r="A148" s="29" t="s">
        <v>694</v>
      </c>
      <c r="B148" s="40" t="s">
        <v>695</v>
      </c>
      <c r="C148" s="28">
        <v>934180</v>
      </c>
      <c r="D148" s="28">
        <v>747348</v>
      </c>
      <c r="E148" s="28">
        <v>0</v>
      </c>
    </row>
    <row r="149" spans="1:5" ht="18.75" x14ac:dyDescent="0.25">
      <c r="A149" s="37" t="s">
        <v>438</v>
      </c>
      <c r="B149" s="38" t="s">
        <v>439</v>
      </c>
      <c r="C149" s="39">
        <v>607630940</v>
      </c>
      <c r="D149" s="39">
        <v>607782940</v>
      </c>
      <c r="E149" s="39">
        <v>608273940</v>
      </c>
    </row>
    <row r="150" spans="1:5" ht="37.5" x14ac:dyDescent="0.25">
      <c r="A150" s="29" t="s">
        <v>514</v>
      </c>
      <c r="B150" s="40" t="s">
        <v>515</v>
      </c>
      <c r="C150" s="28">
        <v>441691940</v>
      </c>
      <c r="D150" s="28">
        <v>442351940</v>
      </c>
      <c r="E150" s="28">
        <v>442725940</v>
      </c>
    </row>
    <row r="151" spans="1:5" ht="68.25" customHeight="1" x14ac:dyDescent="0.25">
      <c r="A151" s="29" t="s">
        <v>516</v>
      </c>
      <c r="B151" s="40" t="s">
        <v>568</v>
      </c>
      <c r="C151" s="28">
        <v>568000</v>
      </c>
      <c r="D151" s="28">
        <v>1038000</v>
      </c>
      <c r="E151" s="28">
        <v>1392000</v>
      </c>
    </row>
    <row r="152" spans="1:5" ht="112.5" x14ac:dyDescent="0.25">
      <c r="A152" s="29" t="s">
        <v>490</v>
      </c>
      <c r="B152" s="40" t="s">
        <v>569</v>
      </c>
      <c r="C152" s="28">
        <v>568000</v>
      </c>
      <c r="D152" s="28">
        <v>1038000</v>
      </c>
      <c r="E152" s="28">
        <v>1392000</v>
      </c>
    </row>
    <row r="153" spans="1:5" ht="75" x14ac:dyDescent="0.25">
      <c r="A153" s="29" t="s">
        <v>517</v>
      </c>
      <c r="B153" s="40" t="s">
        <v>570</v>
      </c>
      <c r="C153" s="28">
        <v>1750000</v>
      </c>
      <c r="D153" s="28">
        <v>1940000</v>
      </c>
      <c r="E153" s="28">
        <v>1960000</v>
      </c>
    </row>
    <row r="154" spans="1:5" ht="123" customHeight="1" x14ac:dyDescent="0.25">
      <c r="A154" s="29" t="s">
        <v>496</v>
      </c>
      <c r="B154" s="40" t="s">
        <v>571</v>
      </c>
      <c r="C154" s="28">
        <v>1750000</v>
      </c>
      <c r="D154" s="28">
        <v>1940000</v>
      </c>
      <c r="E154" s="28">
        <v>1960000</v>
      </c>
    </row>
    <row r="155" spans="1:5" ht="81.75" customHeight="1" x14ac:dyDescent="0.25">
      <c r="A155" s="29" t="s">
        <v>518</v>
      </c>
      <c r="B155" s="40" t="s">
        <v>572</v>
      </c>
      <c r="C155" s="28">
        <v>305000</v>
      </c>
      <c r="D155" s="28">
        <v>305000</v>
      </c>
      <c r="E155" s="28">
        <v>305000</v>
      </c>
    </row>
    <row r="156" spans="1:5" ht="121.5" customHeight="1" x14ac:dyDescent="0.25">
      <c r="A156" s="29" t="s">
        <v>491</v>
      </c>
      <c r="B156" s="40" t="s">
        <v>573</v>
      </c>
      <c r="C156" s="28">
        <v>305000</v>
      </c>
      <c r="D156" s="28">
        <v>305000</v>
      </c>
      <c r="E156" s="28">
        <v>305000</v>
      </c>
    </row>
    <row r="157" spans="1:5" ht="56.25" x14ac:dyDescent="0.25">
      <c r="A157" s="29" t="s">
        <v>519</v>
      </c>
      <c r="B157" s="40" t="s">
        <v>574</v>
      </c>
      <c r="C157" s="28">
        <v>9990</v>
      </c>
      <c r="D157" s="28">
        <v>9990</v>
      </c>
      <c r="E157" s="28">
        <v>9990</v>
      </c>
    </row>
    <row r="158" spans="1:5" ht="112.5" x14ac:dyDescent="0.25">
      <c r="A158" s="29" t="s">
        <v>492</v>
      </c>
      <c r="B158" s="40" t="s">
        <v>575</v>
      </c>
      <c r="C158" s="28">
        <v>9990</v>
      </c>
      <c r="D158" s="28">
        <v>9990</v>
      </c>
      <c r="E158" s="28">
        <v>9990</v>
      </c>
    </row>
    <row r="159" spans="1:5" ht="56.25" x14ac:dyDescent="0.25">
      <c r="A159" s="29" t="s">
        <v>520</v>
      </c>
      <c r="B159" s="40" t="s">
        <v>576</v>
      </c>
      <c r="C159" s="28">
        <v>438825950</v>
      </c>
      <c r="D159" s="28">
        <v>438825950</v>
      </c>
      <c r="E159" s="28">
        <v>438825950</v>
      </c>
    </row>
    <row r="160" spans="1:5" ht="93.75" x14ac:dyDescent="0.25">
      <c r="A160" s="29" t="s">
        <v>493</v>
      </c>
      <c r="B160" s="40" t="s">
        <v>577</v>
      </c>
      <c r="C160" s="28">
        <v>342069440</v>
      </c>
      <c r="D160" s="28">
        <v>342069440</v>
      </c>
      <c r="E160" s="28">
        <v>342069440</v>
      </c>
    </row>
    <row r="161" spans="1:5" ht="93.75" x14ac:dyDescent="0.25">
      <c r="A161" s="29" t="s">
        <v>540</v>
      </c>
      <c r="B161" s="40" t="s">
        <v>541</v>
      </c>
      <c r="C161" s="28">
        <v>96756510</v>
      </c>
      <c r="D161" s="28">
        <v>96756510</v>
      </c>
      <c r="E161" s="28">
        <v>96756510</v>
      </c>
    </row>
    <row r="162" spans="1:5" ht="75" x14ac:dyDescent="0.25">
      <c r="A162" s="29" t="s">
        <v>521</v>
      </c>
      <c r="B162" s="40" t="s">
        <v>578</v>
      </c>
      <c r="C162" s="28">
        <v>50000</v>
      </c>
      <c r="D162" s="28">
        <v>50000</v>
      </c>
      <c r="E162" s="28">
        <v>50000</v>
      </c>
    </row>
    <row r="163" spans="1:5" ht="131.25" x14ac:dyDescent="0.25">
      <c r="A163" s="29" t="s">
        <v>494</v>
      </c>
      <c r="B163" s="40" t="s">
        <v>579</v>
      </c>
      <c r="C163" s="28">
        <v>50000</v>
      </c>
      <c r="D163" s="28">
        <v>50000</v>
      </c>
      <c r="E163" s="28">
        <v>50000</v>
      </c>
    </row>
    <row r="164" spans="1:5" ht="112.5" x14ac:dyDescent="0.25">
      <c r="A164" s="29" t="s">
        <v>757</v>
      </c>
      <c r="B164" s="40" t="s">
        <v>758</v>
      </c>
      <c r="C164" s="28">
        <v>50000</v>
      </c>
      <c r="D164" s="28">
        <v>50000</v>
      </c>
      <c r="E164" s="28">
        <v>50000</v>
      </c>
    </row>
    <row r="165" spans="1:5" ht="150" x14ac:dyDescent="0.25">
      <c r="A165" s="29" t="s">
        <v>696</v>
      </c>
      <c r="B165" s="40" t="s">
        <v>697</v>
      </c>
      <c r="C165" s="28">
        <v>50000</v>
      </c>
      <c r="D165" s="28">
        <v>50000</v>
      </c>
      <c r="E165" s="28">
        <v>50000</v>
      </c>
    </row>
    <row r="166" spans="1:5" ht="56.25" x14ac:dyDescent="0.25">
      <c r="A166" s="29" t="s">
        <v>522</v>
      </c>
      <c r="B166" s="40" t="s">
        <v>580</v>
      </c>
      <c r="C166" s="28">
        <v>123000</v>
      </c>
      <c r="D166" s="28">
        <v>123000</v>
      </c>
      <c r="E166" s="28">
        <v>123000</v>
      </c>
    </row>
    <row r="167" spans="1:5" ht="112.5" x14ac:dyDescent="0.25">
      <c r="A167" s="29" t="s">
        <v>495</v>
      </c>
      <c r="B167" s="40" t="s">
        <v>581</v>
      </c>
      <c r="C167" s="28">
        <v>123000</v>
      </c>
      <c r="D167" s="28">
        <v>123000</v>
      </c>
      <c r="E167" s="28">
        <v>123000</v>
      </c>
    </row>
    <row r="168" spans="1:5" ht="157.5" customHeight="1" x14ac:dyDescent="0.25">
      <c r="A168" s="29" t="s">
        <v>760</v>
      </c>
      <c r="B168" s="40" t="s">
        <v>759</v>
      </c>
      <c r="C168" s="28">
        <v>10000</v>
      </c>
      <c r="D168" s="28">
        <v>10000</v>
      </c>
      <c r="E168" s="28">
        <v>10000</v>
      </c>
    </row>
    <row r="169" spans="1:5" ht="131.25" x14ac:dyDescent="0.25">
      <c r="A169" s="29" t="s">
        <v>698</v>
      </c>
      <c r="B169" s="40" t="s">
        <v>699</v>
      </c>
      <c r="C169" s="28">
        <v>10000</v>
      </c>
      <c r="D169" s="28">
        <v>10000</v>
      </c>
      <c r="E169" s="28">
        <v>10000</v>
      </c>
    </row>
    <row r="170" spans="1:5" ht="131.25" x14ac:dyDescent="0.25">
      <c r="A170" s="29" t="s">
        <v>542</v>
      </c>
      <c r="B170" s="40" t="s">
        <v>544</v>
      </c>
      <c r="C170" s="28">
        <v>300000</v>
      </c>
      <c r="D170" s="28">
        <v>300000</v>
      </c>
      <c r="E170" s="28">
        <v>300000</v>
      </c>
    </row>
    <row r="171" spans="1:5" ht="168.75" x14ac:dyDescent="0.25">
      <c r="A171" s="29" t="s">
        <v>543</v>
      </c>
      <c r="B171" s="40" t="s">
        <v>545</v>
      </c>
      <c r="C171" s="28">
        <v>300000</v>
      </c>
      <c r="D171" s="28">
        <v>300000</v>
      </c>
      <c r="E171" s="28">
        <v>300000</v>
      </c>
    </row>
    <row r="172" spans="1:5" ht="116.25" customHeight="1" x14ac:dyDescent="0.25">
      <c r="A172" s="29" t="s">
        <v>627</v>
      </c>
      <c r="B172" s="40" t="s">
        <v>523</v>
      </c>
      <c r="C172" s="28">
        <v>5284000</v>
      </c>
      <c r="D172" s="28">
        <v>5374000</v>
      </c>
      <c r="E172" s="28">
        <v>5384000</v>
      </c>
    </row>
    <row r="173" spans="1:5" ht="64.5" customHeight="1" x14ac:dyDescent="0.25">
      <c r="A173" s="29" t="s">
        <v>524</v>
      </c>
      <c r="B173" s="40" t="s">
        <v>525</v>
      </c>
      <c r="C173" s="28">
        <v>989000</v>
      </c>
      <c r="D173" s="28">
        <v>989000</v>
      </c>
      <c r="E173" s="28">
        <v>989000</v>
      </c>
    </row>
    <row r="174" spans="1:5" ht="93.75" x14ac:dyDescent="0.25">
      <c r="A174" s="29" t="s">
        <v>497</v>
      </c>
      <c r="B174" s="40" t="s">
        <v>582</v>
      </c>
      <c r="C174" s="28">
        <v>989000</v>
      </c>
      <c r="D174" s="28">
        <v>989000</v>
      </c>
      <c r="E174" s="28">
        <v>989000</v>
      </c>
    </row>
    <row r="175" spans="1:5" ht="93.75" x14ac:dyDescent="0.25">
      <c r="A175" s="29" t="s">
        <v>526</v>
      </c>
      <c r="B175" s="40" t="s">
        <v>527</v>
      </c>
      <c r="C175" s="28">
        <v>1000000</v>
      </c>
      <c r="D175" s="28">
        <v>1090000</v>
      </c>
      <c r="E175" s="28">
        <v>1100000</v>
      </c>
    </row>
    <row r="176" spans="1:5" ht="93.75" x14ac:dyDescent="0.25">
      <c r="A176" s="29" t="s">
        <v>498</v>
      </c>
      <c r="B176" s="40" t="s">
        <v>583</v>
      </c>
      <c r="C176" s="28">
        <v>1000000</v>
      </c>
      <c r="D176" s="28">
        <v>1090000</v>
      </c>
      <c r="E176" s="28">
        <v>1100000</v>
      </c>
    </row>
    <row r="177" spans="1:5" ht="93.75" x14ac:dyDescent="0.25">
      <c r="A177" s="29" t="s">
        <v>528</v>
      </c>
      <c r="B177" s="40" t="s">
        <v>529</v>
      </c>
      <c r="C177" s="28">
        <v>3295000</v>
      </c>
      <c r="D177" s="28">
        <v>3295000</v>
      </c>
      <c r="E177" s="28">
        <v>3295000</v>
      </c>
    </row>
    <row r="178" spans="1:5" ht="82.5" customHeight="1" x14ac:dyDescent="0.25">
      <c r="A178" s="29" t="s">
        <v>499</v>
      </c>
      <c r="B178" s="40" t="s">
        <v>500</v>
      </c>
      <c r="C178" s="28">
        <v>3295000</v>
      </c>
      <c r="D178" s="28">
        <v>3295000</v>
      </c>
      <c r="E178" s="28">
        <v>3295000</v>
      </c>
    </row>
    <row r="179" spans="1:5" ht="26.25" customHeight="1" x14ac:dyDescent="0.25">
      <c r="A179" s="29" t="s">
        <v>530</v>
      </c>
      <c r="B179" s="40" t="s">
        <v>531</v>
      </c>
      <c r="C179" s="28">
        <v>700000</v>
      </c>
      <c r="D179" s="28">
        <v>0</v>
      </c>
      <c r="E179" s="28">
        <v>0</v>
      </c>
    </row>
    <row r="180" spans="1:5" ht="90" customHeight="1" x14ac:dyDescent="0.25">
      <c r="A180" s="29" t="s">
        <v>588</v>
      </c>
      <c r="B180" s="40" t="s">
        <v>547</v>
      </c>
      <c r="C180" s="28">
        <v>700000</v>
      </c>
      <c r="D180" s="28">
        <v>0</v>
      </c>
      <c r="E180" s="28">
        <v>0</v>
      </c>
    </row>
    <row r="181" spans="1:5" ht="82.5" customHeight="1" x14ac:dyDescent="0.25">
      <c r="A181" s="29" t="s">
        <v>546</v>
      </c>
      <c r="B181" s="40" t="s">
        <v>548</v>
      </c>
      <c r="C181" s="28">
        <v>700000</v>
      </c>
      <c r="D181" s="28">
        <v>0</v>
      </c>
      <c r="E181" s="28">
        <v>0</v>
      </c>
    </row>
    <row r="182" spans="1:5" ht="22.5" customHeight="1" x14ac:dyDescent="0.25">
      <c r="A182" s="29" t="s">
        <v>532</v>
      </c>
      <c r="B182" s="40" t="s">
        <v>533</v>
      </c>
      <c r="C182" s="28">
        <v>2038000</v>
      </c>
      <c r="D182" s="28">
        <v>2140000</v>
      </c>
      <c r="E182" s="28">
        <v>2247000</v>
      </c>
    </row>
    <row r="183" spans="1:5" ht="37.5" x14ac:dyDescent="0.25">
      <c r="A183" s="29" t="s">
        <v>534</v>
      </c>
      <c r="B183" s="40" t="s">
        <v>535</v>
      </c>
      <c r="C183" s="28">
        <v>2038000</v>
      </c>
      <c r="D183" s="28">
        <v>2140000</v>
      </c>
      <c r="E183" s="28">
        <v>2247000</v>
      </c>
    </row>
    <row r="184" spans="1:5" ht="75" x14ac:dyDescent="0.25">
      <c r="A184" s="29" t="s">
        <v>501</v>
      </c>
      <c r="B184" s="40" t="s">
        <v>502</v>
      </c>
      <c r="C184" s="28">
        <v>2038000</v>
      </c>
      <c r="D184" s="28">
        <v>2140000</v>
      </c>
      <c r="E184" s="28">
        <v>2247000</v>
      </c>
    </row>
    <row r="185" spans="1:5" ht="131.25" x14ac:dyDescent="0.25">
      <c r="A185" s="29" t="s">
        <v>712</v>
      </c>
      <c r="B185" s="40" t="s">
        <v>711</v>
      </c>
      <c r="C185" s="28">
        <v>157617000</v>
      </c>
      <c r="D185" s="28">
        <v>157617000</v>
      </c>
      <c r="E185" s="28">
        <v>157617000</v>
      </c>
    </row>
    <row r="186" spans="1:5" ht="29.25" customHeight="1" x14ac:dyDescent="0.25">
      <c r="A186" s="37" t="s">
        <v>440</v>
      </c>
      <c r="B186" s="38" t="s">
        <v>441</v>
      </c>
      <c r="C186" s="39">
        <v>38822063000</v>
      </c>
      <c r="D186" s="39">
        <v>29547026200</v>
      </c>
      <c r="E186" s="39">
        <v>25729148600</v>
      </c>
    </row>
    <row r="187" spans="1:5" ht="37.5" x14ac:dyDescent="0.25">
      <c r="A187" s="37" t="s">
        <v>442</v>
      </c>
      <c r="B187" s="38" t="s">
        <v>443</v>
      </c>
      <c r="C187" s="39">
        <v>38822063000</v>
      </c>
      <c r="D187" s="39">
        <v>29547026200</v>
      </c>
      <c r="E187" s="39">
        <v>25729148600</v>
      </c>
    </row>
    <row r="188" spans="1:5" ht="24.75" customHeight="1" x14ac:dyDescent="0.25">
      <c r="A188" s="37" t="s">
        <v>444</v>
      </c>
      <c r="B188" s="38" t="s">
        <v>34</v>
      </c>
      <c r="C188" s="39">
        <v>15981684700</v>
      </c>
      <c r="D188" s="39">
        <v>10741038200</v>
      </c>
      <c r="E188" s="39">
        <v>11849764000</v>
      </c>
    </row>
    <row r="189" spans="1:5" ht="37.5" x14ac:dyDescent="0.25">
      <c r="A189" s="29" t="s">
        <v>32</v>
      </c>
      <c r="B189" s="41" t="s">
        <v>35</v>
      </c>
      <c r="C189" s="28">
        <v>14720203700</v>
      </c>
      <c r="D189" s="28">
        <v>10741038200</v>
      </c>
      <c r="E189" s="28">
        <v>11849764000</v>
      </c>
    </row>
    <row r="190" spans="1:5" ht="56.25" x14ac:dyDescent="0.25">
      <c r="A190" s="29" t="s">
        <v>33</v>
      </c>
      <c r="B190" s="41" t="s">
        <v>36</v>
      </c>
      <c r="C190" s="28">
        <v>1261481000</v>
      </c>
      <c r="D190" s="28">
        <v>0</v>
      </c>
      <c r="E190" s="28">
        <v>0</v>
      </c>
    </row>
    <row r="191" spans="1:5" ht="43.5" customHeight="1" x14ac:dyDescent="0.25">
      <c r="A191" s="37" t="s">
        <v>445</v>
      </c>
      <c r="B191" s="38" t="s">
        <v>446</v>
      </c>
      <c r="C191" s="39">
        <v>13150648900</v>
      </c>
      <c r="D191" s="39">
        <v>15672568900</v>
      </c>
      <c r="E191" s="39">
        <v>10680856300</v>
      </c>
    </row>
    <row r="192" spans="1:5" ht="37.5" x14ac:dyDescent="0.25">
      <c r="A192" s="29" t="s">
        <v>662</v>
      </c>
      <c r="B192" s="42" t="s">
        <v>663</v>
      </c>
      <c r="C192" s="28">
        <v>274424000</v>
      </c>
      <c r="D192" s="28">
        <v>274424000</v>
      </c>
      <c r="E192" s="28">
        <v>274424000</v>
      </c>
    </row>
    <row r="193" spans="1:5" ht="56.25" x14ac:dyDescent="0.25">
      <c r="A193" s="29" t="s">
        <v>1</v>
      </c>
      <c r="B193" s="42" t="s">
        <v>590</v>
      </c>
      <c r="C193" s="28">
        <v>281804200</v>
      </c>
      <c r="D193" s="28">
        <v>243474400</v>
      </c>
      <c r="E193" s="28">
        <v>0</v>
      </c>
    </row>
    <row r="194" spans="1:5" ht="56.25" x14ac:dyDescent="0.25">
      <c r="A194" s="29" t="s">
        <v>14</v>
      </c>
      <c r="B194" s="42" t="s">
        <v>460</v>
      </c>
      <c r="C194" s="28">
        <v>14946600</v>
      </c>
      <c r="D194" s="28">
        <v>0</v>
      </c>
      <c r="E194" s="28">
        <v>0</v>
      </c>
    </row>
    <row r="195" spans="1:5" ht="37.5" x14ac:dyDescent="0.25">
      <c r="A195" s="29" t="s">
        <v>641</v>
      </c>
      <c r="B195" s="42" t="s">
        <v>41</v>
      </c>
      <c r="C195" s="28">
        <v>4096700</v>
      </c>
      <c r="D195" s="28">
        <v>4099900</v>
      </c>
      <c r="E195" s="28">
        <v>0</v>
      </c>
    </row>
    <row r="196" spans="1:5" ht="65.25" customHeight="1" x14ac:dyDescent="0.25">
      <c r="A196" s="29" t="s">
        <v>90</v>
      </c>
      <c r="B196" s="42" t="s">
        <v>746</v>
      </c>
      <c r="C196" s="28">
        <v>6246700</v>
      </c>
      <c r="D196" s="28">
        <v>6532800</v>
      </c>
      <c r="E196" s="28">
        <v>0</v>
      </c>
    </row>
    <row r="197" spans="1:5" ht="81.75" customHeight="1" x14ac:dyDescent="0.25">
      <c r="A197" s="29" t="s">
        <v>15</v>
      </c>
      <c r="B197" s="42" t="s">
        <v>42</v>
      </c>
      <c r="C197" s="28">
        <v>86216500</v>
      </c>
      <c r="D197" s="28">
        <v>86216500</v>
      </c>
      <c r="E197" s="28">
        <v>84588900</v>
      </c>
    </row>
    <row r="198" spans="1:5" ht="84.75" customHeight="1" x14ac:dyDescent="0.25">
      <c r="A198" s="29" t="s">
        <v>2</v>
      </c>
      <c r="B198" s="42" t="s">
        <v>599</v>
      </c>
      <c r="C198" s="28">
        <v>678139000</v>
      </c>
      <c r="D198" s="28">
        <v>426081600</v>
      </c>
      <c r="E198" s="28">
        <v>149970000</v>
      </c>
    </row>
    <row r="199" spans="1:5" ht="93.75" x14ac:dyDescent="0.25">
      <c r="A199" s="29" t="s">
        <v>16</v>
      </c>
      <c r="B199" s="42" t="s">
        <v>43</v>
      </c>
      <c r="C199" s="28">
        <v>2068000</v>
      </c>
      <c r="D199" s="28">
        <v>2068000</v>
      </c>
      <c r="E199" s="28">
        <v>0</v>
      </c>
    </row>
    <row r="200" spans="1:5" ht="93.75" x14ac:dyDescent="0.25">
      <c r="A200" s="29" t="s">
        <v>674</v>
      </c>
      <c r="B200" s="42" t="s">
        <v>701</v>
      </c>
      <c r="C200" s="28">
        <v>24778900</v>
      </c>
      <c r="D200" s="28">
        <v>27995300</v>
      </c>
      <c r="E200" s="28">
        <v>0</v>
      </c>
    </row>
    <row r="201" spans="1:5" ht="75" x14ac:dyDescent="0.25">
      <c r="A201" s="29" t="s">
        <v>4</v>
      </c>
      <c r="B201" s="42" t="s">
        <v>664</v>
      </c>
      <c r="C201" s="28">
        <v>54913000</v>
      </c>
      <c r="D201" s="28">
        <v>59183400</v>
      </c>
      <c r="E201" s="28">
        <v>0</v>
      </c>
    </row>
    <row r="202" spans="1:5" s="30" customFormat="1" ht="131.25" x14ac:dyDescent="0.25">
      <c r="A202" s="29" t="s">
        <v>17</v>
      </c>
      <c r="B202" s="42" t="s">
        <v>606</v>
      </c>
      <c r="C202" s="28">
        <v>53345000</v>
      </c>
      <c r="D202" s="28">
        <v>53345000</v>
      </c>
      <c r="E202" s="28">
        <v>52210000</v>
      </c>
    </row>
    <row r="203" spans="1:5" s="31" customFormat="1" ht="112.5" x14ac:dyDescent="0.25">
      <c r="A203" s="29" t="s">
        <v>737</v>
      </c>
      <c r="B203" s="42" t="s">
        <v>738</v>
      </c>
      <c r="C203" s="28">
        <v>700900</v>
      </c>
      <c r="D203" s="28">
        <v>1714300</v>
      </c>
      <c r="E203" s="28">
        <v>0</v>
      </c>
    </row>
    <row r="204" spans="1:5" s="31" customFormat="1" ht="93.75" x14ac:dyDescent="0.25">
      <c r="A204" s="29" t="s">
        <v>740</v>
      </c>
      <c r="B204" s="42" t="s">
        <v>739</v>
      </c>
      <c r="C204" s="28">
        <v>171944800</v>
      </c>
      <c r="D204" s="28">
        <v>250876600</v>
      </c>
      <c r="E204" s="28">
        <v>0</v>
      </c>
    </row>
    <row r="205" spans="1:5" s="31" customFormat="1" ht="92.25" customHeight="1" x14ac:dyDescent="0.25">
      <c r="A205" s="29" t="s">
        <v>743</v>
      </c>
      <c r="B205" s="42" t="s">
        <v>744</v>
      </c>
      <c r="C205" s="28">
        <v>80139200</v>
      </c>
      <c r="D205" s="28">
        <v>78999800</v>
      </c>
      <c r="E205" s="28">
        <v>78999800</v>
      </c>
    </row>
    <row r="206" spans="1:5" s="30" customFormat="1" ht="81" customHeight="1" x14ac:dyDescent="0.25">
      <c r="A206" s="29" t="s">
        <v>635</v>
      </c>
      <c r="B206" s="42" t="s">
        <v>613</v>
      </c>
      <c r="C206" s="28">
        <v>0</v>
      </c>
      <c r="D206" s="28">
        <v>67283600</v>
      </c>
      <c r="E206" s="28">
        <v>0</v>
      </c>
    </row>
    <row r="207" spans="1:5" s="30" customFormat="1" ht="72.75" customHeight="1" x14ac:dyDescent="0.25">
      <c r="A207" s="29" t="s">
        <v>634</v>
      </c>
      <c r="B207" s="42" t="s">
        <v>610</v>
      </c>
      <c r="C207" s="28">
        <v>0</v>
      </c>
      <c r="D207" s="28">
        <v>139996700</v>
      </c>
      <c r="E207" s="28">
        <v>0</v>
      </c>
    </row>
    <row r="208" spans="1:5" s="30" customFormat="1" ht="37.5" x14ac:dyDescent="0.25">
      <c r="A208" s="29" t="s">
        <v>18</v>
      </c>
      <c r="B208" s="42" t="s">
        <v>465</v>
      </c>
      <c r="C208" s="28">
        <v>46456000</v>
      </c>
      <c r="D208" s="28">
        <v>46456000</v>
      </c>
      <c r="E208" s="28">
        <v>45565200</v>
      </c>
    </row>
    <row r="209" spans="1:5" s="30" customFormat="1" ht="56.25" x14ac:dyDescent="0.25">
      <c r="A209" s="29" t="s">
        <v>19</v>
      </c>
      <c r="B209" s="42" t="s">
        <v>45</v>
      </c>
      <c r="C209" s="28">
        <v>14987600</v>
      </c>
      <c r="D209" s="28">
        <v>14987600</v>
      </c>
      <c r="E209" s="28">
        <v>14821800</v>
      </c>
    </row>
    <row r="210" spans="1:5" s="30" customFormat="1" ht="75" x14ac:dyDescent="0.25">
      <c r="A210" s="29" t="s">
        <v>741</v>
      </c>
      <c r="B210" s="42" t="s">
        <v>742</v>
      </c>
      <c r="C210" s="28">
        <v>149882100</v>
      </c>
      <c r="D210" s="28">
        <v>182494600</v>
      </c>
      <c r="E210" s="28">
        <v>0</v>
      </c>
    </row>
    <row r="211" spans="1:5" s="30" customFormat="1" ht="56.25" x14ac:dyDescent="0.25">
      <c r="A211" s="29" t="s">
        <v>6</v>
      </c>
      <c r="B211" s="42" t="s">
        <v>46</v>
      </c>
      <c r="C211" s="28">
        <v>10087200</v>
      </c>
      <c r="D211" s="28">
        <v>0</v>
      </c>
      <c r="E211" s="28">
        <v>0</v>
      </c>
    </row>
    <row r="212" spans="1:5" s="30" customFormat="1" ht="112.5" x14ac:dyDescent="0.25">
      <c r="A212" s="29" t="s">
        <v>7</v>
      </c>
      <c r="B212" s="42" t="s">
        <v>747</v>
      </c>
      <c r="C212" s="28">
        <v>9050900</v>
      </c>
      <c r="D212" s="28">
        <v>9399000</v>
      </c>
      <c r="E212" s="28">
        <v>0</v>
      </c>
    </row>
    <row r="213" spans="1:5" s="30" customFormat="1" ht="56.25" x14ac:dyDescent="0.25">
      <c r="A213" s="29" t="s">
        <v>735</v>
      </c>
      <c r="B213" s="42" t="s">
        <v>736</v>
      </c>
      <c r="C213" s="28">
        <v>406553200</v>
      </c>
      <c r="D213" s="28">
        <v>656896800</v>
      </c>
      <c r="E213" s="28">
        <v>0</v>
      </c>
    </row>
    <row r="214" spans="1:5" s="30" customFormat="1" ht="56.25" x14ac:dyDescent="0.25">
      <c r="A214" s="29" t="s">
        <v>659</v>
      </c>
      <c r="B214" s="42" t="s">
        <v>705</v>
      </c>
      <c r="C214" s="28">
        <v>245212100</v>
      </c>
      <c r="D214" s="28">
        <v>0</v>
      </c>
      <c r="E214" s="28">
        <v>0</v>
      </c>
    </row>
    <row r="215" spans="1:5" s="30" customFormat="1" ht="47.25" customHeight="1" x14ac:dyDescent="0.25">
      <c r="A215" s="29" t="s">
        <v>8</v>
      </c>
      <c r="B215" s="42" t="s">
        <v>47</v>
      </c>
      <c r="C215" s="28">
        <v>638569400</v>
      </c>
      <c r="D215" s="28">
        <v>329896400</v>
      </c>
      <c r="E215" s="28">
        <v>0</v>
      </c>
    </row>
    <row r="216" spans="1:5" s="30" customFormat="1" ht="56.25" x14ac:dyDescent="0.25">
      <c r="A216" s="29" t="s">
        <v>726</v>
      </c>
      <c r="B216" s="42" t="s">
        <v>727</v>
      </c>
      <c r="C216" s="28">
        <v>6532900</v>
      </c>
      <c r="D216" s="28">
        <v>0</v>
      </c>
      <c r="E216" s="28">
        <v>0</v>
      </c>
    </row>
    <row r="217" spans="1:5" s="30" customFormat="1" ht="139.5" customHeight="1" x14ac:dyDescent="0.25">
      <c r="A217" s="29" t="s">
        <v>591</v>
      </c>
      <c r="B217" s="42" t="s">
        <v>592</v>
      </c>
      <c r="C217" s="28">
        <v>610800</v>
      </c>
      <c r="D217" s="28">
        <v>0</v>
      </c>
      <c r="E217" s="28">
        <v>0</v>
      </c>
    </row>
    <row r="218" spans="1:5" s="30" customFormat="1" ht="112.5" x14ac:dyDescent="0.25">
      <c r="A218" s="29" t="s">
        <v>589</v>
      </c>
      <c r="B218" s="42" t="s">
        <v>665</v>
      </c>
      <c r="C218" s="28">
        <v>2820000</v>
      </c>
      <c r="D218" s="28">
        <v>5640000</v>
      </c>
      <c r="E218" s="28">
        <v>0</v>
      </c>
    </row>
    <row r="219" spans="1:5" s="30" customFormat="1" ht="112.5" x14ac:dyDescent="0.25">
      <c r="A219" s="29" t="s">
        <v>666</v>
      </c>
      <c r="B219" s="42" t="s">
        <v>667</v>
      </c>
      <c r="C219" s="28">
        <v>16405000</v>
      </c>
      <c r="D219" s="28">
        <v>16405000</v>
      </c>
      <c r="E219" s="28">
        <v>16405000</v>
      </c>
    </row>
    <row r="220" spans="1:5" s="31" customFormat="1" ht="75" x14ac:dyDescent="0.25">
      <c r="A220" s="29" t="s">
        <v>513</v>
      </c>
      <c r="B220" s="42" t="s">
        <v>549</v>
      </c>
      <c r="C220" s="28">
        <v>8475200</v>
      </c>
      <c r="D220" s="28">
        <v>9416800</v>
      </c>
      <c r="E220" s="28">
        <v>0</v>
      </c>
    </row>
    <row r="221" spans="1:5" s="30" customFormat="1" ht="56.25" x14ac:dyDescent="0.25">
      <c r="A221" s="29" t="s">
        <v>629</v>
      </c>
      <c r="B221" s="42" t="s">
        <v>675</v>
      </c>
      <c r="C221" s="28">
        <v>0</v>
      </c>
      <c r="D221" s="28">
        <v>29530900</v>
      </c>
      <c r="E221" s="28">
        <v>0</v>
      </c>
    </row>
    <row r="222" spans="1:5" ht="93.75" x14ac:dyDescent="0.25">
      <c r="A222" s="29" t="s">
        <v>478</v>
      </c>
      <c r="B222" s="42" t="s">
        <v>503</v>
      </c>
      <c r="C222" s="28">
        <v>13346900</v>
      </c>
      <c r="D222" s="28">
        <v>20770900</v>
      </c>
      <c r="E222" s="28">
        <v>0</v>
      </c>
    </row>
    <row r="223" spans="1:5" ht="56.25" x14ac:dyDescent="0.25">
      <c r="A223" s="29" t="s">
        <v>595</v>
      </c>
      <c r="B223" s="42" t="s">
        <v>596</v>
      </c>
      <c r="C223" s="28">
        <v>1477395600</v>
      </c>
      <c r="D223" s="28">
        <v>0</v>
      </c>
      <c r="E223" s="28">
        <v>0</v>
      </c>
    </row>
    <row r="224" spans="1:5" ht="75" x14ac:dyDescent="0.25">
      <c r="A224" s="29" t="s">
        <v>598</v>
      </c>
      <c r="B224" s="42" t="s">
        <v>603</v>
      </c>
      <c r="C224" s="28">
        <v>559406100</v>
      </c>
      <c r="D224" s="28">
        <v>559406100</v>
      </c>
      <c r="E224" s="28">
        <v>524639000</v>
      </c>
    </row>
    <row r="225" spans="1:5" s="30" customFormat="1" ht="56.25" x14ac:dyDescent="0.25">
      <c r="A225" s="29" t="s">
        <v>630</v>
      </c>
      <c r="B225" s="42" t="s">
        <v>716</v>
      </c>
      <c r="C225" s="28">
        <v>0</v>
      </c>
      <c r="D225" s="28">
        <v>426300300</v>
      </c>
      <c r="E225" s="28">
        <v>426300300</v>
      </c>
    </row>
    <row r="226" spans="1:5" ht="56.25" x14ac:dyDescent="0.25">
      <c r="A226" s="29" t="s">
        <v>600</v>
      </c>
      <c r="B226" s="42" t="s">
        <v>668</v>
      </c>
      <c r="C226" s="28">
        <v>835011000</v>
      </c>
      <c r="D226" s="28">
        <v>835011000</v>
      </c>
      <c r="E226" s="28">
        <v>1252516600</v>
      </c>
    </row>
    <row r="227" spans="1:5" s="31" customFormat="1" ht="37.5" x14ac:dyDescent="0.25">
      <c r="A227" s="29" t="s">
        <v>642</v>
      </c>
      <c r="B227" s="42" t="s">
        <v>643</v>
      </c>
      <c r="C227" s="28">
        <v>256990300</v>
      </c>
      <c r="D227" s="28">
        <v>793815200</v>
      </c>
      <c r="E227" s="28">
        <v>0</v>
      </c>
    </row>
    <row r="228" spans="1:5" s="31" customFormat="1" ht="93.75" x14ac:dyDescent="0.25">
      <c r="A228" s="32" t="s">
        <v>673</v>
      </c>
      <c r="B228" s="42" t="s">
        <v>672</v>
      </c>
      <c r="C228" s="28">
        <v>20568300</v>
      </c>
      <c r="D228" s="28">
        <v>20536600</v>
      </c>
      <c r="E228" s="28">
        <v>20142000</v>
      </c>
    </row>
    <row r="229" spans="1:5" s="31" customFormat="1" ht="56.25" x14ac:dyDescent="0.25">
      <c r="A229" s="29" t="s">
        <v>644</v>
      </c>
      <c r="B229" s="42" t="s">
        <v>717</v>
      </c>
      <c r="C229" s="28">
        <v>726364800</v>
      </c>
      <c r="D229" s="28">
        <v>1108674900</v>
      </c>
      <c r="E229" s="28">
        <v>1515020200</v>
      </c>
    </row>
    <row r="230" spans="1:5" s="30" customFormat="1" ht="93.75" x14ac:dyDescent="0.25">
      <c r="A230" s="29" t="s">
        <v>21</v>
      </c>
      <c r="B230" s="42" t="s">
        <v>718</v>
      </c>
      <c r="C230" s="28">
        <v>18031800</v>
      </c>
      <c r="D230" s="28">
        <v>18031800</v>
      </c>
      <c r="E230" s="28">
        <v>17745000</v>
      </c>
    </row>
    <row r="231" spans="1:5" s="30" customFormat="1" ht="75" x14ac:dyDescent="0.25">
      <c r="A231" s="29" t="s">
        <v>593</v>
      </c>
      <c r="B231" s="42" t="s">
        <v>594</v>
      </c>
      <c r="C231" s="28">
        <v>342961500</v>
      </c>
      <c r="D231" s="28">
        <v>342961500</v>
      </c>
      <c r="E231" s="28">
        <v>342961500</v>
      </c>
    </row>
    <row r="232" spans="1:5" s="30" customFormat="1" ht="93.75" x14ac:dyDescent="0.25">
      <c r="A232" s="29" t="s">
        <v>671</v>
      </c>
      <c r="B232" s="42" t="s">
        <v>706</v>
      </c>
      <c r="C232" s="28">
        <v>0</v>
      </c>
      <c r="D232" s="28">
        <v>36491100</v>
      </c>
      <c r="E232" s="28">
        <v>32121700</v>
      </c>
    </row>
    <row r="233" spans="1:5" s="30" customFormat="1" ht="56.25" x14ac:dyDescent="0.25">
      <c r="A233" s="29" t="s">
        <v>633</v>
      </c>
      <c r="B233" s="42" t="s">
        <v>609</v>
      </c>
      <c r="C233" s="28">
        <v>0</v>
      </c>
      <c r="D233" s="28">
        <v>4756661600</v>
      </c>
      <c r="E233" s="28">
        <v>3651387800</v>
      </c>
    </row>
    <row r="234" spans="1:5" s="30" customFormat="1" ht="37.5" x14ac:dyDescent="0.25">
      <c r="A234" s="29" t="s">
        <v>728</v>
      </c>
      <c r="B234" s="42" t="s">
        <v>729</v>
      </c>
      <c r="C234" s="28">
        <v>0</v>
      </c>
      <c r="D234" s="28">
        <v>43557800</v>
      </c>
      <c r="E234" s="28">
        <v>0</v>
      </c>
    </row>
    <row r="235" spans="1:5" s="30" customFormat="1" ht="56.25" x14ac:dyDescent="0.25">
      <c r="A235" s="29" t="s">
        <v>22</v>
      </c>
      <c r="B235" s="42" t="s">
        <v>48</v>
      </c>
      <c r="C235" s="28">
        <v>1685400</v>
      </c>
      <c r="D235" s="28">
        <v>2208900</v>
      </c>
      <c r="E235" s="28">
        <v>2888700</v>
      </c>
    </row>
    <row r="236" spans="1:5" ht="56.25" x14ac:dyDescent="0.25">
      <c r="A236" s="29" t="s">
        <v>23</v>
      </c>
      <c r="B236" s="42" t="s">
        <v>49</v>
      </c>
      <c r="C236" s="28">
        <v>20417100</v>
      </c>
      <c r="D236" s="28">
        <v>20417100</v>
      </c>
      <c r="E236" s="28">
        <v>19888300</v>
      </c>
    </row>
    <row r="237" spans="1:5" s="31" customFormat="1" ht="37.5" x14ac:dyDescent="0.25">
      <c r="A237" s="29" t="s">
        <v>479</v>
      </c>
      <c r="B237" s="42" t="s">
        <v>480</v>
      </c>
      <c r="C237" s="28">
        <v>62308000</v>
      </c>
      <c r="D237" s="28">
        <v>89423000</v>
      </c>
      <c r="E237" s="28">
        <v>0</v>
      </c>
    </row>
    <row r="238" spans="1:5" ht="39.75" customHeight="1" x14ac:dyDescent="0.25">
      <c r="A238" s="29" t="s">
        <v>93</v>
      </c>
      <c r="B238" s="42" t="s">
        <v>50</v>
      </c>
      <c r="C238" s="28">
        <v>14975600</v>
      </c>
      <c r="D238" s="28">
        <v>15209700</v>
      </c>
      <c r="E238" s="28">
        <v>14876000</v>
      </c>
    </row>
    <row r="239" spans="1:5" s="31" customFormat="1" ht="75" x14ac:dyDescent="0.25">
      <c r="A239" s="29" t="s">
        <v>474</v>
      </c>
      <c r="B239" s="42" t="s">
        <v>476</v>
      </c>
      <c r="C239" s="28">
        <v>556214000</v>
      </c>
      <c r="D239" s="28">
        <v>556214000</v>
      </c>
      <c r="E239" s="28">
        <v>556214000</v>
      </c>
    </row>
    <row r="240" spans="1:5" s="31" customFormat="1" ht="56.25" x14ac:dyDescent="0.25">
      <c r="A240" s="29" t="s">
        <v>475</v>
      </c>
      <c r="B240" s="42" t="s">
        <v>477</v>
      </c>
      <c r="C240" s="28">
        <v>677903900</v>
      </c>
      <c r="D240" s="28">
        <v>677903900</v>
      </c>
      <c r="E240" s="28">
        <v>677903900</v>
      </c>
    </row>
    <row r="241" spans="1:5" s="31" customFormat="1" ht="37.5" x14ac:dyDescent="0.25">
      <c r="A241" s="29" t="s">
        <v>669</v>
      </c>
      <c r="B241" s="42" t="s">
        <v>670</v>
      </c>
      <c r="C241" s="28">
        <v>4369700</v>
      </c>
      <c r="D241" s="28">
        <v>3460600</v>
      </c>
      <c r="E241" s="28">
        <v>131722100</v>
      </c>
    </row>
    <row r="242" spans="1:5" ht="37.5" x14ac:dyDescent="0.25">
      <c r="A242" s="29" t="s">
        <v>631</v>
      </c>
      <c r="B242" s="42" t="s">
        <v>611</v>
      </c>
      <c r="C242" s="28">
        <v>78118300</v>
      </c>
      <c r="D242" s="28">
        <v>145793300</v>
      </c>
      <c r="E242" s="28">
        <v>0</v>
      </c>
    </row>
    <row r="243" spans="1:5" s="31" customFormat="1" ht="56.25" x14ac:dyDescent="0.25">
      <c r="A243" s="29" t="s">
        <v>587</v>
      </c>
      <c r="B243" s="43" t="s">
        <v>607</v>
      </c>
      <c r="C243" s="28">
        <v>27621500</v>
      </c>
      <c r="D243" s="28">
        <v>19862700</v>
      </c>
      <c r="E243" s="28">
        <v>16958900</v>
      </c>
    </row>
    <row r="244" spans="1:5" ht="56.25" x14ac:dyDescent="0.25">
      <c r="A244" s="29" t="s">
        <v>31</v>
      </c>
      <c r="B244" s="42" t="s">
        <v>51</v>
      </c>
      <c r="C244" s="28">
        <v>11840500</v>
      </c>
      <c r="D244" s="28">
        <v>5258200</v>
      </c>
      <c r="E244" s="28">
        <v>6223100</v>
      </c>
    </row>
    <row r="245" spans="1:5" s="30" customFormat="1" ht="56.25" x14ac:dyDescent="0.25">
      <c r="A245" s="29" t="s">
        <v>745</v>
      </c>
      <c r="B245" s="42" t="s">
        <v>723</v>
      </c>
      <c r="C245" s="28">
        <v>3200400</v>
      </c>
      <c r="D245" s="28">
        <v>0</v>
      </c>
      <c r="E245" s="28">
        <v>0</v>
      </c>
    </row>
    <row r="246" spans="1:5" ht="37.5" x14ac:dyDescent="0.25">
      <c r="A246" s="29" t="s">
        <v>9</v>
      </c>
      <c r="B246" s="42" t="s">
        <v>551</v>
      </c>
      <c r="C246" s="28">
        <v>48920500</v>
      </c>
      <c r="D246" s="28">
        <v>173547400</v>
      </c>
      <c r="E246" s="28">
        <v>5277900</v>
      </c>
    </row>
    <row r="247" spans="1:5" ht="56.25" x14ac:dyDescent="0.25">
      <c r="A247" s="29" t="s">
        <v>95</v>
      </c>
      <c r="B247" s="42" t="s">
        <v>461</v>
      </c>
      <c r="C247" s="28">
        <v>340795600</v>
      </c>
      <c r="D247" s="28">
        <v>533213300</v>
      </c>
      <c r="E247" s="28">
        <v>0</v>
      </c>
    </row>
    <row r="248" spans="1:5" s="31" customFormat="1" ht="93.75" x14ac:dyDescent="0.25">
      <c r="A248" s="29" t="s">
        <v>10</v>
      </c>
      <c r="B248" s="42" t="s">
        <v>608</v>
      </c>
      <c r="C248" s="28">
        <v>98471200</v>
      </c>
      <c r="D248" s="28">
        <v>81637400</v>
      </c>
      <c r="E248" s="28">
        <v>0</v>
      </c>
    </row>
    <row r="249" spans="1:5" s="31" customFormat="1" ht="37.5" x14ac:dyDescent="0.25">
      <c r="A249" s="29" t="s">
        <v>11</v>
      </c>
      <c r="B249" s="42" t="s">
        <v>462</v>
      </c>
      <c r="C249" s="28">
        <v>314441300</v>
      </c>
      <c r="D249" s="28">
        <v>346763700</v>
      </c>
      <c r="E249" s="28">
        <v>0</v>
      </c>
    </row>
    <row r="250" spans="1:5" s="30" customFormat="1" ht="37.5" x14ac:dyDescent="0.25">
      <c r="A250" s="29" t="s">
        <v>584</v>
      </c>
      <c r="B250" s="42" t="s">
        <v>481</v>
      </c>
      <c r="C250" s="28">
        <v>35437900</v>
      </c>
      <c r="D250" s="28">
        <v>18685100</v>
      </c>
      <c r="E250" s="28">
        <v>14963300</v>
      </c>
    </row>
    <row r="251" spans="1:5" s="30" customFormat="1" ht="37.5" x14ac:dyDescent="0.25">
      <c r="A251" s="29" t="s">
        <v>733</v>
      </c>
      <c r="B251" s="42" t="s">
        <v>734</v>
      </c>
      <c r="C251" s="28">
        <v>38512000</v>
      </c>
      <c r="D251" s="28">
        <v>28350600</v>
      </c>
      <c r="E251" s="28">
        <v>0</v>
      </c>
    </row>
    <row r="252" spans="1:5" ht="75" x14ac:dyDescent="0.25">
      <c r="A252" s="29" t="s">
        <v>504</v>
      </c>
      <c r="B252" s="42" t="s">
        <v>505</v>
      </c>
      <c r="C252" s="28">
        <v>107947000</v>
      </c>
      <c r="D252" s="28">
        <v>107947000</v>
      </c>
      <c r="E252" s="28">
        <v>107947000</v>
      </c>
    </row>
    <row r="253" spans="1:5" s="30" customFormat="1" ht="45.75" customHeight="1" x14ac:dyDescent="0.25">
      <c r="A253" s="29" t="s">
        <v>632</v>
      </c>
      <c r="B253" s="42" t="s">
        <v>730</v>
      </c>
      <c r="C253" s="28">
        <v>20100000</v>
      </c>
      <c r="D253" s="28">
        <v>8375000</v>
      </c>
      <c r="E253" s="28">
        <v>0</v>
      </c>
    </row>
    <row r="254" spans="1:5" s="30" customFormat="1" ht="75" x14ac:dyDescent="0.25">
      <c r="A254" s="29" t="s">
        <v>721</v>
      </c>
      <c r="B254" s="42" t="s">
        <v>722</v>
      </c>
      <c r="C254" s="28">
        <v>43307000</v>
      </c>
      <c r="D254" s="28">
        <v>0</v>
      </c>
      <c r="E254" s="28">
        <v>0</v>
      </c>
    </row>
    <row r="255" spans="1:5" s="30" customFormat="1" ht="59.25" customHeight="1" x14ac:dyDescent="0.25">
      <c r="A255" s="29" t="s">
        <v>731</v>
      </c>
      <c r="B255" s="42" t="s">
        <v>732</v>
      </c>
      <c r="C255" s="28">
        <v>6621100</v>
      </c>
      <c r="D255" s="28">
        <v>0</v>
      </c>
      <c r="E255" s="28">
        <v>0</v>
      </c>
    </row>
    <row r="256" spans="1:5" s="30" customFormat="1" ht="83.25" customHeight="1" x14ac:dyDescent="0.25">
      <c r="A256" s="29" t="s">
        <v>647</v>
      </c>
      <c r="B256" s="42" t="s">
        <v>648</v>
      </c>
      <c r="C256" s="28">
        <v>87970800</v>
      </c>
      <c r="D256" s="28">
        <v>120790200</v>
      </c>
      <c r="E256" s="28">
        <v>77033800</v>
      </c>
    </row>
    <row r="257" spans="1:5" s="30" customFormat="1" ht="56.25" x14ac:dyDescent="0.25">
      <c r="A257" s="29" t="s">
        <v>639</v>
      </c>
      <c r="B257" s="42" t="s">
        <v>640</v>
      </c>
      <c r="C257" s="28">
        <v>5224700</v>
      </c>
      <c r="D257" s="28">
        <v>29856700</v>
      </c>
      <c r="E257" s="28">
        <v>32559300</v>
      </c>
    </row>
    <row r="258" spans="1:5" s="30" customFormat="1" ht="37.5" x14ac:dyDescent="0.25">
      <c r="A258" s="29" t="s">
        <v>653</v>
      </c>
      <c r="B258" s="42" t="s">
        <v>654</v>
      </c>
      <c r="C258" s="28">
        <v>1374937500</v>
      </c>
      <c r="D258" s="28">
        <v>371165400</v>
      </c>
      <c r="E258" s="28">
        <v>371165400</v>
      </c>
    </row>
    <row r="259" spans="1:5" s="30" customFormat="1" ht="75" x14ac:dyDescent="0.25">
      <c r="A259" s="29" t="s">
        <v>658</v>
      </c>
      <c r="B259" s="42" t="s">
        <v>657</v>
      </c>
      <c r="C259" s="28">
        <v>95779000</v>
      </c>
      <c r="D259" s="28">
        <v>122008500</v>
      </c>
      <c r="E259" s="28">
        <v>119415800</v>
      </c>
    </row>
    <row r="260" spans="1:5" s="30" customFormat="1" ht="56.25" x14ac:dyDescent="0.25">
      <c r="A260" s="29" t="s">
        <v>655</v>
      </c>
      <c r="B260" s="42" t="s">
        <v>715</v>
      </c>
      <c r="C260" s="28">
        <v>0</v>
      </c>
      <c r="D260" s="28">
        <v>78000000</v>
      </c>
      <c r="E260" s="28">
        <v>26000000</v>
      </c>
    </row>
    <row r="261" spans="1:5" s="30" customFormat="1" ht="112.5" x14ac:dyDescent="0.25">
      <c r="A261" s="29" t="s">
        <v>5</v>
      </c>
      <c r="B261" s="42" t="s">
        <v>506</v>
      </c>
      <c r="C261" s="28">
        <v>300511600</v>
      </c>
      <c r="D261" s="28">
        <v>81548200</v>
      </c>
      <c r="E261" s="28">
        <v>0</v>
      </c>
    </row>
    <row r="262" spans="1:5" s="30" customFormat="1" ht="75" x14ac:dyDescent="0.25">
      <c r="A262" s="29" t="s">
        <v>602</v>
      </c>
      <c r="B262" s="42" t="s">
        <v>601</v>
      </c>
      <c r="C262" s="28">
        <v>1125330300</v>
      </c>
      <c r="D262" s="28">
        <v>0</v>
      </c>
      <c r="E262" s="28">
        <v>0</v>
      </c>
    </row>
    <row r="263" spans="1:5" s="31" customFormat="1" ht="75" x14ac:dyDescent="0.25">
      <c r="A263" s="29" t="s">
        <v>585</v>
      </c>
      <c r="B263" s="42" t="s">
        <v>586</v>
      </c>
      <c r="C263" s="28">
        <v>108204800</v>
      </c>
      <c r="D263" s="28">
        <v>49295200</v>
      </c>
      <c r="E263" s="28">
        <v>0</v>
      </c>
    </row>
    <row r="264" spans="1:5" s="30" customFormat="1" ht="28.5" customHeight="1" x14ac:dyDescent="0.25">
      <c r="A264" s="37" t="s">
        <v>447</v>
      </c>
      <c r="B264" s="38" t="s">
        <v>52</v>
      </c>
      <c r="C264" s="39">
        <v>2353415900</v>
      </c>
      <c r="D264" s="39">
        <v>2351063600</v>
      </c>
      <c r="E264" s="39">
        <v>2416172800</v>
      </c>
    </row>
    <row r="265" spans="1:5" s="30" customFormat="1" ht="37.5" x14ac:dyDescent="0.25">
      <c r="A265" s="29" t="s">
        <v>553</v>
      </c>
      <c r="B265" s="42" t="s">
        <v>554</v>
      </c>
      <c r="C265" s="28">
        <v>2000000</v>
      </c>
      <c r="D265" s="28">
        <v>0</v>
      </c>
      <c r="E265" s="28">
        <v>45000000</v>
      </c>
    </row>
    <row r="266" spans="1:5" s="30" customFormat="1" ht="56.25" x14ac:dyDescent="0.25">
      <c r="A266" s="29" t="s">
        <v>106</v>
      </c>
      <c r="B266" s="42" t="s">
        <v>612</v>
      </c>
      <c r="C266" s="28">
        <v>38278000</v>
      </c>
      <c r="D266" s="28">
        <v>40002600</v>
      </c>
      <c r="E266" s="28">
        <v>41412800</v>
      </c>
    </row>
    <row r="267" spans="1:5" s="30" customFormat="1" ht="75" x14ac:dyDescent="0.25">
      <c r="A267" s="29" t="s">
        <v>107</v>
      </c>
      <c r="B267" s="42" t="s">
        <v>63</v>
      </c>
      <c r="C267" s="28">
        <v>128000</v>
      </c>
      <c r="D267" s="28">
        <v>134000</v>
      </c>
      <c r="E267" s="28">
        <v>119100</v>
      </c>
    </row>
    <row r="268" spans="1:5" s="30" customFormat="1" ht="37.5" x14ac:dyDescent="0.25">
      <c r="A268" s="29" t="s">
        <v>108</v>
      </c>
      <c r="B268" s="42" t="s">
        <v>64</v>
      </c>
      <c r="C268" s="28">
        <v>5605300</v>
      </c>
      <c r="D268" s="28">
        <v>5590500</v>
      </c>
      <c r="E268" s="28">
        <v>5590500</v>
      </c>
    </row>
    <row r="269" spans="1:5" s="30" customFormat="1" ht="37.5" x14ac:dyDescent="0.25">
      <c r="A269" s="29" t="s">
        <v>109</v>
      </c>
      <c r="B269" s="42" t="s">
        <v>65</v>
      </c>
      <c r="C269" s="28">
        <v>359996800</v>
      </c>
      <c r="D269" s="28">
        <v>266305700</v>
      </c>
      <c r="E269" s="28">
        <v>270630600</v>
      </c>
    </row>
    <row r="270" spans="1:5" s="30" customFormat="1" ht="123.75" customHeight="1" x14ac:dyDescent="0.25">
      <c r="A270" s="29" t="s">
        <v>53</v>
      </c>
      <c r="B270" s="42" t="s">
        <v>707</v>
      </c>
      <c r="C270" s="28">
        <v>9002000</v>
      </c>
      <c r="D270" s="28">
        <v>8987500</v>
      </c>
      <c r="E270" s="28">
        <v>8972300</v>
      </c>
    </row>
    <row r="271" spans="1:5" s="30" customFormat="1" ht="84.75" customHeight="1" x14ac:dyDescent="0.25">
      <c r="A271" s="29" t="s">
        <v>111</v>
      </c>
      <c r="B271" s="42" t="s">
        <v>708</v>
      </c>
      <c r="C271" s="28">
        <v>4783900</v>
      </c>
      <c r="D271" s="28">
        <v>4763800</v>
      </c>
      <c r="E271" s="28">
        <v>4604700</v>
      </c>
    </row>
    <row r="272" spans="1:5" s="30" customFormat="1" ht="93.75" x14ac:dyDescent="0.25">
      <c r="A272" s="29" t="s">
        <v>54</v>
      </c>
      <c r="B272" s="42" t="s">
        <v>709</v>
      </c>
      <c r="C272" s="28">
        <v>5804000</v>
      </c>
      <c r="D272" s="28">
        <v>6382700</v>
      </c>
      <c r="E272" s="28">
        <v>6386700</v>
      </c>
    </row>
    <row r="273" spans="1:5" s="30" customFormat="1" ht="75" x14ac:dyDescent="0.25">
      <c r="A273" s="29" t="s">
        <v>114</v>
      </c>
      <c r="B273" s="42" t="s">
        <v>66</v>
      </c>
      <c r="C273" s="28">
        <v>113582900</v>
      </c>
      <c r="D273" s="28">
        <v>118126500</v>
      </c>
      <c r="E273" s="28">
        <v>122849100</v>
      </c>
    </row>
    <row r="274" spans="1:5" s="30" customFormat="1" ht="112.5" x14ac:dyDescent="0.25">
      <c r="A274" s="29" t="s">
        <v>55</v>
      </c>
      <c r="B274" s="42" t="s">
        <v>604</v>
      </c>
      <c r="C274" s="28">
        <v>136000</v>
      </c>
      <c r="D274" s="28">
        <v>139800</v>
      </c>
      <c r="E274" s="28">
        <v>143800</v>
      </c>
    </row>
    <row r="275" spans="1:5" s="30" customFormat="1" ht="51.75" customHeight="1" x14ac:dyDescent="0.25">
      <c r="A275" s="29" t="s">
        <v>56</v>
      </c>
      <c r="B275" s="42" t="s">
        <v>67</v>
      </c>
      <c r="C275" s="28">
        <v>882906200</v>
      </c>
      <c r="D275" s="28">
        <v>882786900</v>
      </c>
      <c r="E275" s="28">
        <v>882744200</v>
      </c>
    </row>
    <row r="276" spans="1:5" s="30" customFormat="1" ht="100.5" customHeight="1" x14ac:dyDescent="0.25">
      <c r="A276" s="29" t="s">
        <v>116</v>
      </c>
      <c r="B276" s="42" t="s">
        <v>628</v>
      </c>
      <c r="C276" s="28">
        <v>385666500</v>
      </c>
      <c r="D276" s="28">
        <v>414735200</v>
      </c>
      <c r="E276" s="28">
        <v>417376600</v>
      </c>
    </row>
    <row r="277" spans="1:5" s="30" customFormat="1" ht="37.5" x14ac:dyDescent="0.25">
      <c r="A277" s="29" t="s">
        <v>645</v>
      </c>
      <c r="B277" s="42" t="s">
        <v>646</v>
      </c>
      <c r="C277" s="28">
        <v>41962600</v>
      </c>
      <c r="D277" s="28">
        <v>41962600</v>
      </c>
      <c r="E277" s="28">
        <v>41962600</v>
      </c>
    </row>
    <row r="278" spans="1:5" s="30" customFormat="1" ht="37.5" x14ac:dyDescent="0.25">
      <c r="A278" s="29" t="s">
        <v>60</v>
      </c>
      <c r="B278" s="42" t="s">
        <v>68</v>
      </c>
      <c r="C278" s="28">
        <v>5523200</v>
      </c>
      <c r="D278" s="28">
        <v>4333000</v>
      </c>
      <c r="E278" s="28">
        <v>4326100</v>
      </c>
    </row>
    <row r="279" spans="1:5" s="30" customFormat="1" ht="93.75" x14ac:dyDescent="0.25">
      <c r="A279" s="29" t="s">
        <v>61</v>
      </c>
      <c r="B279" s="42" t="s">
        <v>69</v>
      </c>
      <c r="C279" s="28">
        <v>35412700</v>
      </c>
      <c r="D279" s="28">
        <v>67019700</v>
      </c>
      <c r="E279" s="28">
        <v>58054400</v>
      </c>
    </row>
    <row r="280" spans="1:5" s="30" customFormat="1" ht="112.5" x14ac:dyDescent="0.25">
      <c r="A280" s="29" t="s">
        <v>117</v>
      </c>
      <c r="B280" s="42" t="s">
        <v>463</v>
      </c>
      <c r="C280" s="28">
        <v>372669300</v>
      </c>
      <c r="D280" s="28">
        <v>395482700</v>
      </c>
      <c r="E280" s="28">
        <v>408284400</v>
      </c>
    </row>
    <row r="281" spans="1:5" s="30" customFormat="1" ht="37.5" x14ac:dyDescent="0.25">
      <c r="A281" s="29" t="s">
        <v>62</v>
      </c>
      <c r="B281" s="41" t="s">
        <v>70</v>
      </c>
      <c r="C281" s="28">
        <v>89958500</v>
      </c>
      <c r="D281" s="28">
        <v>94310400</v>
      </c>
      <c r="E281" s="28">
        <v>97714900</v>
      </c>
    </row>
    <row r="282" spans="1:5" ht="27" customHeight="1" x14ac:dyDescent="0.25">
      <c r="A282" s="37" t="s">
        <v>448</v>
      </c>
      <c r="B282" s="38" t="s">
        <v>12</v>
      </c>
      <c r="C282" s="39">
        <v>7336313500</v>
      </c>
      <c r="D282" s="39">
        <v>782355500</v>
      </c>
      <c r="E282" s="39">
        <v>782355500</v>
      </c>
    </row>
    <row r="283" spans="1:5" ht="56.25" x14ac:dyDescent="0.25">
      <c r="A283" s="29" t="s">
        <v>71</v>
      </c>
      <c r="B283" s="42" t="s">
        <v>466</v>
      </c>
      <c r="C283" s="28">
        <v>15141000</v>
      </c>
      <c r="D283" s="28">
        <v>15141000</v>
      </c>
      <c r="E283" s="28">
        <v>15141000</v>
      </c>
    </row>
    <row r="284" spans="1:5" ht="75" x14ac:dyDescent="0.25">
      <c r="A284" s="29" t="s">
        <v>72</v>
      </c>
      <c r="B284" s="42" t="s">
        <v>605</v>
      </c>
      <c r="C284" s="28">
        <v>7262800</v>
      </c>
      <c r="D284" s="28">
        <v>7262800</v>
      </c>
      <c r="E284" s="28">
        <v>7262800</v>
      </c>
    </row>
    <row r="285" spans="1:5" ht="56.25" x14ac:dyDescent="0.25">
      <c r="A285" s="29" t="s">
        <v>120</v>
      </c>
      <c r="B285" s="42" t="s">
        <v>76</v>
      </c>
      <c r="C285" s="28">
        <v>110852100</v>
      </c>
      <c r="D285" s="28">
        <v>110852100</v>
      </c>
      <c r="E285" s="28">
        <v>110852100</v>
      </c>
    </row>
    <row r="286" spans="1:5" ht="75" x14ac:dyDescent="0.25">
      <c r="A286" s="29" t="s">
        <v>73</v>
      </c>
      <c r="B286" s="42" t="s">
        <v>473</v>
      </c>
      <c r="C286" s="28">
        <v>62899600</v>
      </c>
      <c r="D286" s="28">
        <v>0</v>
      </c>
      <c r="E286" s="28">
        <v>0</v>
      </c>
    </row>
    <row r="287" spans="1:5" ht="56.25" x14ac:dyDescent="0.25">
      <c r="A287" s="29" t="s">
        <v>74</v>
      </c>
      <c r="B287" s="42" t="s">
        <v>77</v>
      </c>
      <c r="C287" s="28">
        <v>84745300</v>
      </c>
      <c r="D287" s="28">
        <v>0</v>
      </c>
      <c r="E287" s="28">
        <v>0</v>
      </c>
    </row>
    <row r="288" spans="1:5" ht="225" x14ac:dyDescent="0.25">
      <c r="A288" s="29" t="s">
        <v>467</v>
      </c>
      <c r="B288" s="42" t="s">
        <v>550</v>
      </c>
      <c r="C288" s="28">
        <v>3959200</v>
      </c>
      <c r="D288" s="28">
        <v>0</v>
      </c>
      <c r="E288" s="28">
        <v>0</v>
      </c>
    </row>
    <row r="289" spans="1:5" ht="56.25" x14ac:dyDescent="0.25">
      <c r="A289" s="29" t="s">
        <v>636</v>
      </c>
      <c r="B289" s="42" t="s">
        <v>713</v>
      </c>
      <c r="C289" s="28">
        <v>22524700</v>
      </c>
      <c r="D289" s="28">
        <v>0</v>
      </c>
      <c r="E289" s="28">
        <v>0</v>
      </c>
    </row>
    <row r="290" spans="1:5" ht="75" x14ac:dyDescent="0.25">
      <c r="A290" s="32" t="s">
        <v>678</v>
      </c>
      <c r="B290" s="42" t="s">
        <v>710</v>
      </c>
      <c r="C290" s="28">
        <v>2713300</v>
      </c>
      <c r="D290" s="28">
        <v>0</v>
      </c>
      <c r="E290" s="28">
        <v>0</v>
      </c>
    </row>
    <row r="291" spans="1:5" ht="75" x14ac:dyDescent="0.25">
      <c r="A291" s="32" t="s">
        <v>681</v>
      </c>
      <c r="B291" s="42" t="s">
        <v>714</v>
      </c>
      <c r="C291" s="28">
        <v>33256100</v>
      </c>
      <c r="D291" s="28">
        <v>0</v>
      </c>
      <c r="E291" s="28">
        <v>0</v>
      </c>
    </row>
    <row r="292" spans="1:5" ht="75" x14ac:dyDescent="0.25">
      <c r="A292" s="32" t="s">
        <v>680</v>
      </c>
      <c r="B292" s="42" t="s">
        <v>679</v>
      </c>
      <c r="C292" s="28">
        <v>14862600</v>
      </c>
      <c r="D292" s="28">
        <v>0</v>
      </c>
      <c r="E292" s="28">
        <v>0</v>
      </c>
    </row>
    <row r="293" spans="1:5" ht="131.25" x14ac:dyDescent="0.25">
      <c r="A293" s="29" t="s">
        <v>597</v>
      </c>
      <c r="B293" s="42" t="s">
        <v>719</v>
      </c>
      <c r="C293" s="28">
        <v>576916200</v>
      </c>
      <c r="D293" s="28">
        <v>583478300</v>
      </c>
      <c r="E293" s="28">
        <v>583478300</v>
      </c>
    </row>
    <row r="294" spans="1:5" ht="168.75" x14ac:dyDescent="0.25">
      <c r="A294" s="29" t="s">
        <v>637</v>
      </c>
      <c r="B294" s="42" t="s">
        <v>638</v>
      </c>
      <c r="C294" s="28">
        <v>62391800</v>
      </c>
      <c r="D294" s="28">
        <v>63173100</v>
      </c>
      <c r="E294" s="28">
        <v>63173100</v>
      </c>
    </row>
    <row r="295" spans="1:5" ht="93.75" x14ac:dyDescent="0.25">
      <c r="A295" s="32" t="s">
        <v>660</v>
      </c>
      <c r="B295" s="42" t="s">
        <v>661</v>
      </c>
      <c r="C295" s="28">
        <v>382042100</v>
      </c>
      <c r="D295" s="28">
        <v>0</v>
      </c>
      <c r="E295" s="28">
        <v>0</v>
      </c>
    </row>
    <row r="296" spans="1:5" ht="93.75" x14ac:dyDescent="0.25">
      <c r="A296" s="32" t="s">
        <v>676</v>
      </c>
      <c r="B296" s="42" t="s">
        <v>677</v>
      </c>
      <c r="C296" s="28">
        <v>55293100</v>
      </c>
      <c r="D296" s="28">
        <v>0</v>
      </c>
      <c r="E296" s="28">
        <v>0</v>
      </c>
    </row>
    <row r="297" spans="1:5" ht="225" x14ac:dyDescent="0.25">
      <c r="A297" s="32" t="s">
        <v>656</v>
      </c>
      <c r="B297" s="42" t="s">
        <v>720</v>
      </c>
      <c r="C297" s="28">
        <v>2283500</v>
      </c>
      <c r="D297" s="28">
        <v>2283500</v>
      </c>
      <c r="E297" s="28">
        <v>2283500</v>
      </c>
    </row>
    <row r="298" spans="1:5" ht="100.5" customHeight="1" x14ac:dyDescent="0.25">
      <c r="A298" s="32" t="s">
        <v>724</v>
      </c>
      <c r="B298" s="42" t="s">
        <v>725</v>
      </c>
      <c r="C298" s="28">
        <v>70000000</v>
      </c>
      <c r="D298" s="28">
        <v>0</v>
      </c>
      <c r="E298" s="28">
        <v>0</v>
      </c>
    </row>
    <row r="299" spans="1:5" ht="75" x14ac:dyDescent="0.25">
      <c r="A299" s="32" t="s">
        <v>121</v>
      </c>
      <c r="B299" s="42" t="s">
        <v>464</v>
      </c>
      <c r="C299" s="28">
        <v>5823721900</v>
      </c>
      <c r="D299" s="28">
        <v>0</v>
      </c>
      <c r="E299" s="28">
        <v>0</v>
      </c>
    </row>
    <row r="300" spans="1:5" ht="53.25" customHeight="1" x14ac:dyDescent="0.25">
      <c r="A300" s="32" t="s">
        <v>470</v>
      </c>
      <c r="B300" s="42" t="s">
        <v>471</v>
      </c>
      <c r="C300" s="28">
        <v>300000</v>
      </c>
      <c r="D300" s="28">
        <v>0</v>
      </c>
      <c r="E300" s="28">
        <v>0</v>
      </c>
    </row>
    <row r="301" spans="1:5" ht="60.75" customHeight="1" x14ac:dyDescent="0.25">
      <c r="A301" s="32" t="s">
        <v>468</v>
      </c>
      <c r="B301" s="42" t="s">
        <v>469</v>
      </c>
      <c r="C301" s="28">
        <v>5000000</v>
      </c>
      <c r="D301" s="28">
        <v>0</v>
      </c>
      <c r="E301" s="28">
        <v>0</v>
      </c>
    </row>
    <row r="302" spans="1:5" ht="79.5" customHeight="1" x14ac:dyDescent="0.25">
      <c r="A302" s="32" t="s">
        <v>75</v>
      </c>
      <c r="B302" s="42" t="s">
        <v>78</v>
      </c>
      <c r="C302" s="28">
        <v>148200</v>
      </c>
      <c r="D302" s="28">
        <v>164700</v>
      </c>
      <c r="E302" s="28">
        <v>164700</v>
      </c>
    </row>
    <row r="303" spans="1:5" s="33" customFormat="1" ht="22.5" customHeight="1" x14ac:dyDescent="0.25">
      <c r="A303" s="48" t="s">
        <v>79</v>
      </c>
      <c r="B303" s="48"/>
      <c r="C303" s="39">
        <v>83383709432.779999</v>
      </c>
      <c r="D303" s="39">
        <v>76760086110.779999</v>
      </c>
      <c r="E303" s="39">
        <v>75676063971.279999</v>
      </c>
    </row>
  </sheetData>
  <autoFilter ref="A4:E303"/>
  <sortState ref="A339:V367">
    <sortCondition ref="B339:B367"/>
  </sortState>
  <mergeCells count="3">
    <mergeCell ref="A303:B303"/>
    <mergeCell ref="A2:E2"/>
    <mergeCell ref="C1:E1"/>
  </mergeCells>
  <pageMargins left="0.39370078740157483" right="0.15748031496062992" top="0.51181102362204722" bottom="0.55118110236220474" header="0.15748031496062992" footer="0.15748031496062992"/>
  <pageSetup paperSize="9" scale="50"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80</v>
      </c>
      <c r="D1" s="7" t="s">
        <v>81</v>
      </c>
    </row>
    <row r="2" spans="1:11" x14ac:dyDescent="0.2">
      <c r="A2" s="1" t="str">
        <f>B2&amp;C2</f>
        <v>8182 02 15001 02 0000 150</v>
      </c>
      <c r="B2" s="2">
        <v>818</v>
      </c>
      <c r="C2" s="3" t="s">
        <v>32</v>
      </c>
      <c r="D2" s="4">
        <v>12805744900</v>
      </c>
      <c r="F2" s="9" t="s">
        <v>83</v>
      </c>
      <c r="G2" s="9" t="s">
        <v>80</v>
      </c>
      <c r="H2" s="13" t="s">
        <v>82</v>
      </c>
      <c r="I2" s="12" t="s">
        <v>37</v>
      </c>
      <c r="J2" s="12" t="s">
        <v>38</v>
      </c>
      <c r="K2" s="12" t="s">
        <v>39</v>
      </c>
    </row>
    <row r="3" spans="1:11" x14ac:dyDescent="0.2">
      <c r="A3" s="1" t="str">
        <f t="shared" ref="A3:A66" si="0">B3&amp;C3</f>
        <v>8182 02 15002 02 0000 150</v>
      </c>
      <c r="B3" s="2">
        <v>818</v>
      </c>
      <c r="C3" s="3" t="s">
        <v>85</v>
      </c>
      <c r="D3" s="4">
        <v>513084000</v>
      </c>
      <c r="F3" s="10">
        <v>803</v>
      </c>
      <c r="G3" s="10" t="s">
        <v>71</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33</v>
      </c>
      <c r="D4" s="4">
        <v>574234000</v>
      </c>
      <c r="F4" s="10">
        <v>803</v>
      </c>
      <c r="G4" s="10" t="s">
        <v>72</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86</v>
      </c>
      <c r="D5" s="4">
        <v>68563000</v>
      </c>
      <c r="F5" s="10">
        <v>803</v>
      </c>
      <c r="G5" s="10" t="s">
        <v>124</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87</v>
      </c>
      <c r="D6" s="4">
        <v>105573900</v>
      </c>
      <c r="F6" s="10">
        <v>803</v>
      </c>
      <c r="G6" s="10" t="s">
        <v>125</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87</v>
      </c>
      <c r="D7" s="4">
        <v>19185800</v>
      </c>
      <c r="F7" s="10">
        <v>808</v>
      </c>
      <c r="G7" s="10" t="s">
        <v>108</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133</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14</v>
      </c>
      <c r="D9" s="4">
        <v>7158600</v>
      </c>
      <c r="F9" s="10">
        <v>811</v>
      </c>
      <c r="G9" s="10" t="s">
        <v>94</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14</v>
      </c>
      <c r="D10" s="4">
        <v>1565800</v>
      </c>
      <c r="F10" s="10">
        <v>811</v>
      </c>
      <c r="G10" s="10" t="s">
        <v>124</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14</v>
      </c>
      <c r="D11" s="4">
        <v>1979400</v>
      </c>
      <c r="F11" s="10">
        <v>812</v>
      </c>
      <c r="G11" s="10" t="s">
        <v>11</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88</v>
      </c>
      <c r="D12" s="4">
        <v>47800</v>
      </c>
      <c r="F12" s="10">
        <v>812</v>
      </c>
      <c r="G12" s="10" t="s">
        <v>101</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89</v>
      </c>
      <c r="D13" s="4">
        <v>49800</v>
      </c>
      <c r="F13" s="10">
        <v>812</v>
      </c>
      <c r="G13" s="10" t="s">
        <v>126</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90</v>
      </c>
      <c r="D14" s="4">
        <v>14079000</v>
      </c>
      <c r="F14" s="10">
        <v>812</v>
      </c>
      <c r="G14" s="10" t="s">
        <v>127</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15</v>
      </c>
      <c r="D15" s="4">
        <v>77360700</v>
      </c>
      <c r="F15" s="10">
        <v>812</v>
      </c>
      <c r="G15" s="10" t="s">
        <v>128</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134</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16</v>
      </c>
      <c r="D17" s="4">
        <v>4377100</v>
      </c>
      <c r="F17" s="10">
        <v>814</v>
      </c>
      <c r="G17" s="10" t="s">
        <v>92</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21</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91</v>
      </c>
      <c r="D19" s="4">
        <v>244375</v>
      </c>
      <c r="F19" s="10">
        <v>814</v>
      </c>
      <c r="G19" s="10" t="s">
        <v>105</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20</v>
      </c>
      <c r="D20" s="4">
        <v>2659200</v>
      </c>
      <c r="F20" s="10">
        <v>814</v>
      </c>
      <c r="G20" s="10" t="s">
        <v>117</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92</v>
      </c>
      <c r="D21" s="4">
        <v>52138500</v>
      </c>
      <c r="F21" s="10">
        <v>814</v>
      </c>
      <c r="G21" s="10" t="s">
        <v>119</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21</v>
      </c>
      <c r="D22" s="4">
        <v>10286600</v>
      </c>
      <c r="F22" s="10">
        <v>814</v>
      </c>
      <c r="G22" s="10" t="s">
        <v>120</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22</v>
      </c>
      <c r="D23" s="4">
        <v>15293400</v>
      </c>
      <c r="F23" s="10">
        <v>814</v>
      </c>
      <c r="G23" s="10" t="s">
        <v>122</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23</v>
      </c>
      <c r="D24" s="5">
        <v>31822200</v>
      </c>
      <c r="F24" s="10">
        <v>814</v>
      </c>
      <c r="G24" s="10" t="s">
        <v>123</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93</v>
      </c>
      <c r="D25" s="4">
        <v>25832500</v>
      </c>
      <c r="F25" s="10">
        <v>814</v>
      </c>
      <c r="G25" s="10" t="s">
        <v>124</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94</v>
      </c>
      <c r="D26" s="5">
        <v>1938400</v>
      </c>
      <c r="F26" s="10">
        <v>814</v>
      </c>
      <c r="G26" s="10" t="s">
        <v>135</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31</v>
      </c>
      <c r="D27" s="4">
        <v>13447300</v>
      </c>
      <c r="F27" s="10">
        <v>815</v>
      </c>
      <c r="G27" s="10" t="s">
        <v>23</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9</v>
      </c>
      <c r="D28" s="4">
        <v>4700000</v>
      </c>
      <c r="F28" s="10">
        <v>815</v>
      </c>
      <c r="G28" s="10" t="s">
        <v>31</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95</v>
      </c>
      <c r="D29" s="5">
        <v>301682000</v>
      </c>
      <c r="F29" s="10">
        <v>815</v>
      </c>
      <c r="G29" s="10" t="s">
        <v>9</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10</v>
      </c>
      <c r="D30" s="5">
        <v>30715900</v>
      </c>
      <c r="F30" s="10">
        <v>815</v>
      </c>
      <c r="G30" s="10" t="s">
        <v>122</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96</v>
      </c>
      <c r="D31" s="5">
        <v>34354400</v>
      </c>
      <c r="F31" s="10">
        <v>815</v>
      </c>
      <c r="G31" s="10" t="s">
        <v>126</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97</v>
      </c>
      <c r="D32" s="5">
        <v>3495400</v>
      </c>
      <c r="F32" s="10">
        <v>816</v>
      </c>
      <c r="G32" s="10" t="s">
        <v>14</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98</v>
      </c>
      <c r="D33" s="5">
        <v>205282400</v>
      </c>
      <c r="F33" s="10">
        <v>816</v>
      </c>
      <c r="G33" s="10" t="s">
        <v>89</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98</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99</v>
      </c>
      <c r="D35" s="5">
        <v>127412300</v>
      </c>
      <c r="F35" s="10">
        <v>816</v>
      </c>
      <c r="G35" s="10" t="s">
        <v>95</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24</v>
      </c>
      <c r="D36" s="5">
        <v>1537065100</v>
      </c>
      <c r="F36" s="10">
        <v>816</v>
      </c>
      <c r="G36" s="10" t="s">
        <v>96</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100</v>
      </c>
      <c r="D37" s="5">
        <v>2459242000</v>
      </c>
      <c r="F37" s="10">
        <v>816</v>
      </c>
      <c r="G37" s="10" t="s">
        <v>97</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11</v>
      </c>
      <c r="D38" s="5">
        <v>251743700</v>
      </c>
      <c r="F38" s="10">
        <v>816</v>
      </c>
      <c r="G38" s="10" t="s">
        <v>13</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101</v>
      </c>
      <c r="D39" s="5">
        <v>5299400</v>
      </c>
      <c r="F39" s="10">
        <v>816</v>
      </c>
      <c r="G39" s="10" t="s">
        <v>124</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102</v>
      </c>
      <c r="D40" s="4">
        <v>64354100</v>
      </c>
      <c r="F40" s="10">
        <v>816</v>
      </c>
      <c r="G40" s="10" t="s">
        <v>126</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102</v>
      </c>
      <c r="D41" s="4">
        <v>663400</v>
      </c>
      <c r="F41" s="10">
        <v>817</v>
      </c>
      <c r="G41" s="10" t="s">
        <v>98</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103</v>
      </c>
      <c r="D42" s="4">
        <v>31292800</v>
      </c>
      <c r="F42" s="10">
        <v>817</v>
      </c>
      <c r="G42" s="10" t="s">
        <v>99</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103</v>
      </c>
      <c r="D43" s="4">
        <v>46141000</v>
      </c>
      <c r="F43" s="10">
        <v>817</v>
      </c>
      <c r="G43" s="10" t="s">
        <v>24</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103</v>
      </c>
      <c r="D44" s="4">
        <v>376171988</v>
      </c>
      <c r="F44" s="10">
        <v>817</v>
      </c>
      <c r="G44" s="10" t="s">
        <v>100</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104</v>
      </c>
      <c r="D45" s="4">
        <v>105412000</v>
      </c>
      <c r="F45" s="10">
        <v>817</v>
      </c>
      <c r="G45" s="10" t="s">
        <v>102</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105</v>
      </c>
      <c r="D46" s="4">
        <v>98076300</v>
      </c>
      <c r="F46" s="10">
        <v>817</v>
      </c>
      <c r="G46" s="10" t="s">
        <v>103</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106</v>
      </c>
      <c r="D47" s="5">
        <v>27649800</v>
      </c>
      <c r="F47" s="10">
        <v>817</v>
      </c>
      <c r="G47" s="10" t="s">
        <v>104</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107</v>
      </c>
      <c r="D48" s="4">
        <v>3095800</v>
      </c>
      <c r="F48" s="10">
        <v>817</v>
      </c>
      <c r="G48" s="10" t="s">
        <v>121</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108</v>
      </c>
      <c r="D49" s="4">
        <v>7828800</v>
      </c>
      <c r="F49" s="10">
        <v>817</v>
      </c>
      <c r="G49" s="10" t="s">
        <v>127</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109</v>
      </c>
      <c r="D50" s="5">
        <v>312604800</v>
      </c>
      <c r="F50" s="10">
        <v>817</v>
      </c>
      <c r="G50" s="10" t="s">
        <v>136</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110</v>
      </c>
      <c r="D51" s="4">
        <v>323015300</v>
      </c>
      <c r="F51" s="10">
        <v>817</v>
      </c>
      <c r="G51" s="10" t="s">
        <v>137</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53</v>
      </c>
      <c r="D52" s="4">
        <v>59515300</v>
      </c>
      <c r="F52" s="10">
        <v>817</v>
      </c>
      <c r="G52" s="10" t="s">
        <v>138</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111</v>
      </c>
      <c r="D53" s="5">
        <v>5673400</v>
      </c>
      <c r="F53" s="10">
        <v>817</v>
      </c>
      <c r="G53" s="10" t="s">
        <v>139</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112</v>
      </c>
      <c r="D54" s="5">
        <v>2147424400</v>
      </c>
      <c r="F54" s="10">
        <v>817</v>
      </c>
      <c r="G54" s="10" t="s">
        <v>140</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54</v>
      </c>
      <c r="D55" s="5">
        <v>4083000</v>
      </c>
      <c r="F55" s="10">
        <v>817</v>
      </c>
      <c r="G55" s="10" t="s">
        <v>141</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113</v>
      </c>
      <c r="D56" s="5">
        <v>47341400</v>
      </c>
      <c r="F56" s="10">
        <v>817</v>
      </c>
      <c r="G56" s="10" t="s">
        <v>142</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114</v>
      </c>
      <c r="D57" s="5">
        <v>81383300</v>
      </c>
      <c r="F57" s="10">
        <v>817</v>
      </c>
      <c r="G57" s="10" t="s">
        <v>143</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55</v>
      </c>
      <c r="D58" s="5">
        <v>128800</v>
      </c>
      <c r="F58" s="10">
        <v>817</v>
      </c>
      <c r="G58" s="10" t="s">
        <v>144</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56</v>
      </c>
      <c r="D59" s="4">
        <v>717483600</v>
      </c>
      <c r="F59" s="10">
        <v>817</v>
      </c>
      <c r="G59" s="10" t="s">
        <v>145</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57</v>
      </c>
      <c r="D60" s="4">
        <v>7354600</v>
      </c>
      <c r="F60" s="10">
        <v>817</v>
      </c>
      <c r="G60" s="10" t="s">
        <v>146</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115</v>
      </c>
      <c r="D61" s="5">
        <v>6166400</v>
      </c>
      <c r="F61" s="10">
        <v>817</v>
      </c>
      <c r="G61" s="10" t="s">
        <v>147</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58</v>
      </c>
      <c r="D62" s="4">
        <v>215500</v>
      </c>
      <c r="F62" s="10">
        <v>817</v>
      </c>
      <c r="G62" s="10" t="s">
        <v>148</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116</v>
      </c>
      <c r="D63" s="5">
        <v>252331300</v>
      </c>
      <c r="F63" s="10">
        <v>818</v>
      </c>
      <c r="G63" s="10" t="s">
        <v>32</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59</v>
      </c>
      <c r="D64" s="5">
        <v>448783100</v>
      </c>
      <c r="F64" s="10">
        <v>818</v>
      </c>
      <c r="G64" s="10" t="s">
        <v>85</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117</v>
      </c>
      <c r="D65" s="5">
        <v>249510400</v>
      </c>
      <c r="F65" s="10">
        <v>818</v>
      </c>
      <c r="G65" s="10" t="s">
        <v>33</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118</v>
      </c>
      <c r="D66" s="5">
        <v>141199789.66</v>
      </c>
      <c r="F66" s="10">
        <v>818</v>
      </c>
      <c r="G66" s="10" t="s">
        <v>86</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62</v>
      </c>
      <c r="D67" s="4">
        <v>101642900</v>
      </c>
      <c r="F67" s="10">
        <v>818</v>
      </c>
      <c r="G67" s="10" t="s">
        <v>62</v>
      </c>
      <c r="H67" s="13">
        <v>101642900</v>
      </c>
      <c r="I67" s="8">
        <v>126723400</v>
      </c>
      <c r="J67" s="8">
        <v>138670000</v>
      </c>
      <c r="K67" s="8">
        <v>92201600</v>
      </c>
    </row>
    <row r="68" spans="1:11" x14ac:dyDescent="0.2">
      <c r="A68" s="1" t="str">
        <f t="shared" si="1"/>
        <v>8142 02 45136 02 0000 150</v>
      </c>
      <c r="B68" s="2">
        <v>814</v>
      </c>
      <c r="C68" s="3" t="s">
        <v>119</v>
      </c>
      <c r="D68" s="4">
        <v>1700000</v>
      </c>
      <c r="F68" s="10">
        <v>819</v>
      </c>
      <c r="G68" s="10" t="s">
        <v>87</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71</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72</v>
      </c>
      <c r="D70" s="4">
        <v>4484184</v>
      </c>
      <c r="F70" s="10">
        <v>819</v>
      </c>
      <c r="G70" s="10" t="s">
        <v>103</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13</v>
      </c>
      <c r="D71" s="5">
        <v>206742500</v>
      </c>
      <c r="F71" s="10">
        <v>819</v>
      </c>
      <c r="G71" s="10" t="s">
        <v>53</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120</v>
      </c>
      <c r="D72" s="5">
        <v>84191400</v>
      </c>
      <c r="F72" s="10">
        <v>819</v>
      </c>
      <c r="G72" s="10" t="s">
        <v>111</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120</v>
      </c>
      <c r="D73" s="5">
        <v>25402900</v>
      </c>
      <c r="F73" s="10">
        <v>819</v>
      </c>
      <c r="G73" s="10" t="s">
        <v>54</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121</v>
      </c>
      <c r="D74" s="5">
        <v>4470345500</v>
      </c>
      <c r="F74" s="10">
        <v>819</v>
      </c>
      <c r="G74" s="10" t="s">
        <v>126</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122</v>
      </c>
      <c r="D75" s="5">
        <v>7343300</v>
      </c>
      <c r="F75" s="10">
        <v>819</v>
      </c>
      <c r="G75" s="10" t="s">
        <v>129</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122</v>
      </c>
      <c r="D76" s="5">
        <v>1892700</v>
      </c>
      <c r="F76" s="10">
        <v>819</v>
      </c>
      <c r="G76" s="10" t="s">
        <v>149</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122</v>
      </c>
      <c r="D77" s="5">
        <v>7919200</v>
      </c>
      <c r="F77" s="10">
        <v>819</v>
      </c>
      <c r="G77" s="10" t="s">
        <v>150</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123</v>
      </c>
      <c r="D78" s="5">
        <v>47470000</v>
      </c>
      <c r="F78" s="10">
        <v>819</v>
      </c>
      <c r="G78" s="10" t="s">
        <v>151</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123</v>
      </c>
      <c r="D79" s="5">
        <v>58416700</v>
      </c>
      <c r="F79" s="10">
        <v>821</v>
      </c>
      <c r="G79" s="10" t="s">
        <v>14</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123</v>
      </c>
      <c r="D80" s="5">
        <v>21000000</v>
      </c>
      <c r="F80" s="10">
        <v>821</v>
      </c>
      <c r="G80" s="10" t="s">
        <v>88</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124</v>
      </c>
      <c r="D81" s="5">
        <v>292359.43</v>
      </c>
      <c r="F81" s="10">
        <v>821</v>
      </c>
      <c r="G81" s="10" t="s">
        <v>15</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125</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124</v>
      </c>
      <c r="D83" s="5">
        <v>2607</v>
      </c>
      <c r="F83" s="10">
        <v>821</v>
      </c>
      <c r="G83" s="10" t="s">
        <v>91</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126</v>
      </c>
      <c r="D84" s="5">
        <v>2385870.67</v>
      </c>
      <c r="F84" s="10">
        <v>821</v>
      </c>
      <c r="G84" s="10" t="s">
        <v>20</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126</v>
      </c>
      <c r="D85" s="5">
        <v>1165310.8899999999</v>
      </c>
      <c r="F85" s="10">
        <v>821</v>
      </c>
      <c r="G85" s="10" t="s">
        <v>22</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127</v>
      </c>
      <c r="D86" s="5">
        <v>78.36</v>
      </c>
      <c r="F86" s="10">
        <v>821</v>
      </c>
      <c r="G86" s="10" t="s">
        <v>93</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127</v>
      </c>
      <c r="D87" s="5">
        <v>23162329.780000001</v>
      </c>
      <c r="F87" s="10">
        <v>821</v>
      </c>
      <c r="G87" s="10" t="s">
        <v>110</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128</v>
      </c>
      <c r="D88" s="5">
        <v>38678.879999999997</v>
      </c>
      <c r="F88" s="10">
        <v>821</v>
      </c>
      <c r="G88" s="10" t="s">
        <v>112</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124</v>
      </c>
      <c r="D89" s="5">
        <v>2385</v>
      </c>
      <c r="F89" s="10">
        <v>821</v>
      </c>
      <c r="G89" s="10" t="s">
        <v>113</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126</v>
      </c>
      <c r="D90" s="5">
        <v>6078</v>
      </c>
      <c r="F90" s="10">
        <v>821</v>
      </c>
      <c r="G90" s="10" t="s">
        <v>114</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124</v>
      </c>
      <c r="D91" s="5">
        <v>18087</v>
      </c>
      <c r="F91" s="10">
        <v>821</v>
      </c>
      <c r="G91" s="10" t="s">
        <v>55</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126</v>
      </c>
      <c r="D92" s="5">
        <v>247.5</v>
      </c>
      <c r="F92" s="10">
        <v>821</v>
      </c>
      <c r="G92" s="10" t="s">
        <v>56</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127</v>
      </c>
      <c r="D93" s="5">
        <v>300000</v>
      </c>
      <c r="F93" s="10">
        <v>821</v>
      </c>
      <c r="G93" s="10" t="s">
        <v>57</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126</v>
      </c>
      <c r="D94" s="5">
        <v>44377.98</v>
      </c>
      <c r="F94" s="10">
        <v>821</v>
      </c>
      <c r="G94" s="10" t="s">
        <v>115</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129</v>
      </c>
      <c r="D95" s="5">
        <v>140456</v>
      </c>
      <c r="F95" s="10">
        <v>821</v>
      </c>
      <c r="G95" s="10" t="s">
        <v>58</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124</v>
      </c>
      <c r="D96" s="5">
        <v>1110731</v>
      </c>
      <c r="F96" s="10">
        <v>821</v>
      </c>
      <c r="G96" s="10" t="s">
        <v>59</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126</v>
      </c>
      <c r="D97" s="5">
        <v>16692.560000000001</v>
      </c>
      <c r="F97" s="10">
        <v>821</v>
      </c>
      <c r="G97" s="10" t="s">
        <v>118</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126</v>
      </c>
      <c r="D98" s="5">
        <v>303579.03999999998</v>
      </c>
      <c r="F98" s="10">
        <v>821</v>
      </c>
      <c r="G98" s="10" t="s">
        <v>124</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130</v>
      </c>
      <c r="D99" s="5">
        <v>695332.38</v>
      </c>
      <c r="F99" s="10">
        <v>821</v>
      </c>
      <c r="G99" s="10" t="s">
        <v>126</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125</v>
      </c>
      <c r="D100" s="5">
        <v>121289.9</v>
      </c>
      <c r="F100" s="10">
        <v>821</v>
      </c>
      <c r="G100" s="10" t="s">
        <v>130</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127</v>
      </c>
      <c r="D101" s="5">
        <v>9000</v>
      </c>
      <c r="F101" s="10">
        <v>821</v>
      </c>
      <c r="G101" s="10" t="s">
        <v>152</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124</v>
      </c>
      <c r="D102" s="5">
        <v>7872.4</v>
      </c>
      <c r="F102" s="10">
        <v>821</v>
      </c>
      <c r="G102" s="10" t="s">
        <v>153</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126</v>
      </c>
      <c r="D103" s="5">
        <v>3898395</v>
      </c>
      <c r="F103" s="10">
        <v>821</v>
      </c>
      <c r="G103" s="10" t="s">
        <v>154</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126</v>
      </c>
      <c r="D104" s="5">
        <v>53978.59</v>
      </c>
      <c r="F104" s="10">
        <v>821</v>
      </c>
      <c r="G104" s="10" t="s">
        <v>155</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131</v>
      </c>
      <c r="D105" s="5">
        <v>1268250</v>
      </c>
      <c r="F105" s="10">
        <v>821</v>
      </c>
      <c r="G105" s="10" t="s">
        <v>156</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126</v>
      </c>
      <c r="D106" s="5">
        <v>156750</v>
      </c>
      <c r="F106" s="10">
        <v>821</v>
      </c>
      <c r="G106" s="10" t="s">
        <v>157</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126</v>
      </c>
      <c r="D107" s="5">
        <v>200</v>
      </c>
      <c r="F107" s="10">
        <v>821</v>
      </c>
      <c r="G107" s="10" t="s">
        <v>158</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132</v>
      </c>
      <c r="D108" s="6">
        <v>3549.22</v>
      </c>
      <c r="F108" s="10">
        <v>821</v>
      </c>
      <c r="G108" s="10" t="s">
        <v>159</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132</v>
      </c>
      <c r="D109" s="5">
        <v>6596.29</v>
      </c>
      <c r="F109" s="10">
        <v>821</v>
      </c>
      <c r="G109" s="10" t="s">
        <v>160</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133</v>
      </c>
      <c r="D110" s="6">
        <v>-58922.61</v>
      </c>
      <c r="F110" s="10">
        <v>821</v>
      </c>
      <c r="G110" s="10" t="s">
        <v>161</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134</v>
      </c>
      <c r="D111" s="6">
        <v>-34424.199999999997</v>
      </c>
      <c r="F111" s="10">
        <v>821</v>
      </c>
      <c r="G111" s="10" t="s">
        <v>162</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135</v>
      </c>
      <c r="D112" s="6">
        <v>-1935175.18</v>
      </c>
      <c r="F112" s="10">
        <v>821</v>
      </c>
      <c r="G112" s="10" t="s">
        <v>163</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136</v>
      </c>
      <c r="D113" s="6">
        <v>-316897.07</v>
      </c>
      <c r="F113" s="10">
        <v>825</v>
      </c>
      <c r="G113" s="10" t="s">
        <v>87</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137</v>
      </c>
      <c r="D114" s="6">
        <v>-188599.83</v>
      </c>
      <c r="F114" s="10">
        <v>825</v>
      </c>
      <c r="G114" s="10" t="s">
        <v>14</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138</v>
      </c>
      <c r="D115" s="6">
        <v>-20000</v>
      </c>
      <c r="F115" s="10">
        <v>825</v>
      </c>
      <c r="G115" s="10" t="s">
        <v>90</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139</v>
      </c>
      <c r="D116" s="6">
        <v>-220.81</v>
      </c>
      <c r="F116" s="10">
        <v>825</v>
      </c>
      <c r="G116" s="10" t="s">
        <v>125</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140</v>
      </c>
      <c r="D117" s="6">
        <v>-165770.21</v>
      </c>
      <c r="F117" s="10">
        <v>825</v>
      </c>
      <c r="G117" s="10" t="s">
        <v>127</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141</v>
      </c>
      <c r="D118" s="6">
        <v>-350415.95</v>
      </c>
      <c r="F118" s="10">
        <v>825</v>
      </c>
      <c r="G118" s="10" t="s">
        <v>148</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142</v>
      </c>
      <c r="D119" s="6">
        <v>-1960.6</v>
      </c>
      <c r="F119" s="10">
        <v>832</v>
      </c>
      <c r="G119" s="10" t="s">
        <v>16</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143</v>
      </c>
      <c r="D120" s="6">
        <v>-324836.61</v>
      </c>
      <c r="F120" s="10">
        <v>832</v>
      </c>
      <c r="G120" s="10" t="s">
        <v>116</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144</v>
      </c>
      <c r="D121" s="6">
        <v>-891503</v>
      </c>
      <c r="F121" s="10">
        <v>832</v>
      </c>
      <c r="G121" s="10" t="s">
        <v>164</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145</v>
      </c>
      <c r="D122" s="6">
        <v>-746419.55</v>
      </c>
      <c r="F122" s="10">
        <v>832</v>
      </c>
      <c r="G122" s="10" t="s">
        <v>165</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146</v>
      </c>
      <c r="D123" s="6">
        <v>-749310.19</v>
      </c>
      <c r="F123" s="10">
        <v>836</v>
      </c>
      <c r="G123" s="10" t="s">
        <v>109</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147</v>
      </c>
      <c r="D124" s="6">
        <v>-189903.46</v>
      </c>
      <c r="F124" s="10">
        <v>836</v>
      </c>
      <c r="G124" s="10" t="s">
        <v>124</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148</v>
      </c>
      <c r="D125" s="6">
        <v>-286564.93</v>
      </c>
      <c r="F125" s="10">
        <v>836</v>
      </c>
      <c r="G125" s="10" t="s">
        <v>166</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149</v>
      </c>
      <c r="D126" s="6">
        <v>-47836.31</v>
      </c>
      <c r="F126" s="10">
        <v>837</v>
      </c>
      <c r="G126" s="10" t="s">
        <v>126</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150</v>
      </c>
      <c r="D127" s="6">
        <v>-140456</v>
      </c>
      <c r="F127" s="10">
        <v>840</v>
      </c>
      <c r="G127" s="10" t="s">
        <v>10</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151</v>
      </c>
      <c r="D128" s="6">
        <v>-1986625.43</v>
      </c>
      <c r="F128" s="10">
        <v>840</v>
      </c>
      <c r="G128" s="10" t="s">
        <v>126</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152</v>
      </c>
      <c r="D129" s="6">
        <v>-695332.38</v>
      </c>
      <c r="F129" s="10">
        <v>840</v>
      </c>
      <c r="G129" s="10" t="s">
        <v>131</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153</v>
      </c>
      <c r="D130" s="6">
        <v>-62946.1</v>
      </c>
      <c r="F130" s="10">
        <v>840</v>
      </c>
      <c r="G130" s="10" t="s">
        <v>167</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154</v>
      </c>
      <c r="D131" s="6">
        <v>-5488.75</v>
      </c>
      <c r="F131" s="10">
        <v>842</v>
      </c>
      <c r="G131" s="10" t="s">
        <v>106</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155</v>
      </c>
      <c r="D132" s="6">
        <v>-16775.189999999999</v>
      </c>
      <c r="F132" s="10">
        <v>842</v>
      </c>
      <c r="G132" s="10" t="s">
        <v>107</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156</v>
      </c>
      <c r="D133" s="6">
        <v>-10285683.98</v>
      </c>
      <c r="F133" s="10">
        <v>842</v>
      </c>
      <c r="G133" s="10" t="s">
        <v>126</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157</v>
      </c>
      <c r="D134" s="6">
        <v>-1479.41</v>
      </c>
      <c r="F134" s="10">
        <v>842</v>
      </c>
      <c r="G134" s="10" t="s">
        <v>132</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158</v>
      </c>
      <c r="D135" s="6">
        <v>-1393.43</v>
      </c>
      <c r="F135" s="10">
        <v>842</v>
      </c>
      <c r="G135" s="10" t="s">
        <v>168</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159</v>
      </c>
      <c r="D136" s="6">
        <v>-1140831.3400000001</v>
      </c>
      <c r="F136" s="10" t="s">
        <v>84</v>
      </c>
      <c r="G136" s="11"/>
      <c r="H136" s="13">
        <v>30524446913.16</v>
      </c>
      <c r="I136" s="8"/>
    </row>
    <row r="137" spans="1:11" x14ac:dyDescent="0.2">
      <c r="A137" s="1" t="str">
        <f t="shared" si="2"/>
        <v>8212 19 35260 02 0000 150</v>
      </c>
      <c r="B137" s="2">
        <v>821</v>
      </c>
      <c r="C137" s="2" t="s">
        <v>160</v>
      </c>
      <c r="D137" s="6">
        <v>-11473.52</v>
      </c>
      <c r="F137" s="11"/>
      <c r="G137" s="11" t="s">
        <v>169</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161</v>
      </c>
      <c r="D138" s="6">
        <v>-9569.4599999999991</v>
      </c>
      <c r="F138" s="11"/>
      <c r="G138" s="11" t="s">
        <v>170</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162</v>
      </c>
      <c r="D139" s="6">
        <v>-178486.95</v>
      </c>
      <c r="F139" s="11"/>
      <c r="G139" s="11" t="s">
        <v>171</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163</v>
      </c>
      <c r="D140" s="6">
        <v>-1110731</v>
      </c>
      <c r="F140" s="11"/>
      <c r="G140" s="11" t="s">
        <v>172</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148</v>
      </c>
      <c r="D141" s="6">
        <v>-188790.49</v>
      </c>
      <c r="F141" s="11"/>
      <c r="G141" s="11" t="s">
        <v>173</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164</v>
      </c>
      <c r="D142" s="6">
        <v>-214575.32</v>
      </c>
      <c r="F142" s="11"/>
      <c r="G142" s="11" t="s">
        <v>174</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164</v>
      </c>
      <c r="D143" s="6">
        <v>-103124.7</v>
      </c>
      <c r="F143" s="11"/>
      <c r="G143" s="11" t="s">
        <v>175</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165</v>
      </c>
      <c r="D144" s="6">
        <v>-223082.03</v>
      </c>
      <c r="F144" s="11"/>
      <c r="G144" s="11" t="s">
        <v>176</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166</v>
      </c>
      <c r="D145" s="6">
        <v>-3398.34</v>
      </c>
      <c r="F145" s="11"/>
      <c r="G145" s="11" t="s">
        <v>177</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167</v>
      </c>
      <c r="D146" s="6">
        <v>-1268250</v>
      </c>
      <c r="F146" s="11"/>
      <c r="G146" s="11" t="s">
        <v>178</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167</v>
      </c>
      <c r="D147" s="6">
        <v>-100000</v>
      </c>
      <c r="F147" s="11"/>
      <c r="G147" s="11" t="s">
        <v>179</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167</v>
      </c>
      <c r="D148" s="6">
        <v>-300000</v>
      </c>
      <c r="F148" s="11"/>
      <c r="G148" s="11" t="s">
        <v>180</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167</v>
      </c>
      <c r="D149" s="6">
        <v>-193643</v>
      </c>
      <c r="F149" s="11"/>
      <c r="G149" s="11" t="s">
        <v>181</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167</v>
      </c>
      <c r="D150" s="6">
        <v>-3051.72</v>
      </c>
      <c r="F150" s="11"/>
      <c r="G150" s="11" t="s">
        <v>182</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167</v>
      </c>
      <c r="D151" s="6">
        <v>-15195</v>
      </c>
      <c r="F151" s="11"/>
      <c r="G151" s="11" t="s">
        <v>183</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167</v>
      </c>
      <c r="D152" s="6">
        <v>-1014381.58</v>
      </c>
      <c r="F152" s="11"/>
      <c r="G152" s="11" t="s">
        <v>184</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167</v>
      </c>
      <c r="D153" s="6">
        <v>-13049045.98</v>
      </c>
      <c r="F153" s="11"/>
      <c r="G153" s="11" t="s">
        <v>185</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168</v>
      </c>
      <c r="D154" s="6">
        <v>-3549.22</v>
      </c>
      <c r="G154" s="11" t="s">
        <v>186</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168</v>
      </c>
      <c r="D155" s="6">
        <v>-6596.29</v>
      </c>
      <c r="G155" s="11" t="s">
        <v>187</v>
      </c>
      <c r="H155" s="8">
        <v>0</v>
      </c>
      <c r="I155" s="8">
        <f>IFERROR(VLOOKUP(F155&amp;G155,#REF!,8,FALSE),0)</f>
        <v>0</v>
      </c>
      <c r="J155" s="8">
        <f>IFERROR(VLOOKUP(F155&amp;G155,#REF!,14,FALSE),0)</f>
        <v>0</v>
      </c>
      <c r="K155" s="8">
        <f>IFERROR(VLOOKUP(F155&amp;G155,#REF!,19,FALSE),0)</f>
        <v>0</v>
      </c>
    </row>
    <row r="156" spans="1:11" x14ac:dyDescent="0.2">
      <c r="G156" s="11" t="s">
        <v>187</v>
      </c>
      <c r="H156" s="8">
        <v>0</v>
      </c>
      <c r="I156" s="8">
        <v>14024600</v>
      </c>
      <c r="J156" s="8">
        <f>IFERROR(VLOOKUP(F156&amp;G156,#REF!,14,FALSE),0)</f>
        <v>0</v>
      </c>
      <c r="K156" s="8">
        <f>IFERROR(VLOOKUP(F156&amp;G156,#REF!,19,FALSE),0)</f>
        <v>0</v>
      </c>
    </row>
    <row r="157" spans="1:11" x14ac:dyDescent="0.2">
      <c r="G157" s="11" t="s">
        <v>188</v>
      </c>
      <c r="H157" s="8">
        <v>0</v>
      </c>
      <c r="I157" s="8">
        <f>IFERROR(VLOOKUP(F157&amp;G157,#REF!,8,FALSE),0)</f>
        <v>0</v>
      </c>
      <c r="J157" s="8">
        <f>IFERROR(VLOOKUP(F157&amp;G157,#REF!,14,FALSE),0)</f>
        <v>0</v>
      </c>
      <c r="K157" s="8">
        <f>IFERROR(VLOOKUP(F157&amp;G157,#REF!,19,FALSE),0)</f>
        <v>0</v>
      </c>
    </row>
    <row r="158" spans="1:11" x14ac:dyDescent="0.2">
      <c r="G158" s="11" t="s">
        <v>189</v>
      </c>
      <c r="H158" s="8">
        <v>0</v>
      </c>
      <c r="I158" s="8">
        <v>6900000</v>
      </c>
      <c r="J158" s="8">
        <f>IFERROR(VLOOKUP(F158&amp;G158,#REF!,14,FALSE),0)</f>
        <v>0</v>
      </c>
      <c r="K158" s="8">
        <f>IFERROR(VLOOKUP(F158&amp;G158,#REF!,19,FALSE),0)</f>
        <v>0</v>
      </c>
    </row>
    <row r="159" spans="1:11" x14ac:dyDescent="0.2">
      <c r="G159" s="11" t="s">
        <v>189</v>
      </c>
      <c r="H159" s="8">
        <v>0</v>
      </c>
      <c r="I159" s="8">
        <v>6900000</v>
      </c>
      <c r="J159" s="8">
        <f>IFERROR(VLOOKUP(F159&amp;G159,#REF!,14,FALSE),0)</f>
        <v>0</v>
      </c>
      <c r="K159" s="8">
        <f>IFERROR(VLOOKUP(F159&amp;G159,#REF!,19,FALSE),0)</f>
        <v>0</v>
      </c>
    </row>
    <row r="160" spans="1:11" x14ac:dyDescent="0.2">
      <c r="G160" s="11" t="s">
        <v>189</v>
      </c>
      <c r="H160" s="8">
        <v>0</v>
      </c>
      <c r="I160" s="8">
        <v>9988000</v>
      </c>
      <c r="J160" s="8">
        <f>IFERROR(VLOOKUP(F160&amp;G160,#REF!,14,FALSE),0)</f>
        <v>0</v>
      </c>
      <c r="K160" s="8">
        <f>IFERROR(VLOOKUP(F160&amp;G160,#REF!,19,FALSE),0)</f>
        <v>0</v>
      </c>
    </row>
    <row r="161" spans="7:11" x14ac:dyDescent="0.2">
      <c r="G161" s="11" t="s">
        <v>189</v>
      </c>
      <c r="H161" s="8">
        <v>0</v>
      </c>
      <c r="I161" s="8">
        <v>800400</v>
      </c>
      <c r="J161" s="8">
        <f>IFERROR(VLOOKUP(F161&amp;G161,#REF!,14,FALSE),0)</f>
        <v>0</v>
      </c>
      <c r="K161" s="8">
        <f>IFERROR(VLOOKUP(F161&amp;G161,#REF!,19,FALSE),0)</f>
        <v>0</v>
      </c>
    </row>
    <row r="162" spans="7:11" x14ac:dyDescent="0.2">
      <c r="G162" s="11" t="s">
        <v>189</v>
      </c>
      <c r="H162" s="8">
        <v>0</v>
      </c>
      <c r="I162" s="8">
        <v>4255000</v>
      </c>
      <c r="J162" s="8">
        <f>IFERROR(VLOOKUP(F162&amp;G162,#REF!,14,FALSE),0)</f>
        <v>0</v>
      </c>
      <c r="K162" s="8">
        <f>IFERROR(VLOOKUP(F162&amp;G162,#REF!,19,FALSE),0)</f>
        <v>0</v>
      </c>
    </row>
    <row r="163" spans="7:11" x14ac:dyDescent="0.2">
      <c r="G163" s="11" t="s">
        <v>190</v>
      </c>
      <c r="H163" s="8">
        <v>0</v>
      </c>
      <c r="I163" s="8">
        <f>IFERROR(VLOOKUP(F163&amp;G163,#REF!,8,FALSE),0)</f>
        <v>0</v>
      </c>
      <c r="J163" s="8">
        <f>IFERROR(VLOOKUP(F163&amp;G163,#REF!,14,FALSE),0)</f>
        <v>0</v>
      </c>
      <c r="K163" s="8">
        <f>IFERROR(VLOOKUP(F163&amp;G163,#REF!,19,FALSE),0)</f>
        <v>0</v>
      </c>
    </row>
    <row r="164" spans="7:11" x14ac:dyDescent="0.2">
      <c r="G164" s="11" t="s">
        <v>191</v>
      </c>
      <c r="H164" s="8">
        <v>0</v>
      </c>
      <c r="I164" s="8">
        <f>IFERROR(VLOOKUP(F164&amp;G164,#REF!,8,FALSE),0)</f>
        <v>0</v>
      </c>
      <c r="J164" s="8">
        <f>IFERROR(VLOOKUP(F164&amp;G164,#REF!,14,FALSE),0)</f>
        <v>0</v>
      </c>
      <c r="K164" s="8">
        <f>IFERROR(VLOOKUP(F164&amp;G164,#REF!,19,FALSE),0)</f>
        <v>0</v>
      </c>
    </row>
    <row r="165" spans="7:11" x14ac:dyDescent="0.2">
      <c r="G165" s="11" t="s">
        <v>192</v>
      </c>
      <c r="H165" s="8">
        <v>0</v>
      </c>
      <c r="I165" s="8">
        <f>IFERROR(VLOOKUP(F165&amp;G165,#REF!,8,FALSE),0)</f>
        <v>0</v>
      </c>
      <c r="J165" s="8">
        <f>IFERROR(VLOOKUP(F165&amp;G165,#REF!,14,FALSE),0)</f>
        <v>0</v>
      </c>
      <c r="K165" s="8">
        <f>IFERROR(VLOOKUP(F165&amp;G165,#REF!,19,FALSE),0)</f>
        <v>0</v>
      </c>
    </row>
    <row r="166" spans="7:11" x14ac:dyDescent="0.2">
      <c r="G166" s="11" t="s">
        <v>193</v>
      </c>
      <c r="H166" s="8">
        <v>0</v>
      </c>
      <c r="I166" s="8">
        <f>IFERROR(VLOOKUP(F166&amp;G166,#REF!,8,FALSE),0)</f>
        <v>0</v>
      </c>
      <c r="J166" s="8">
        <f>IFERROR(VLOOKUP(F166&amp;G166,#REF!,14,FALSE),0)</f>
        <v>0</v>
      </c>
      <c r="K166" s="8">
        <f>IFERROR(VLOOKUP(F166&amp;G166,#REF!,19,FALSE),0)</f>
        <v>0</v>
      </c>
    </row>
    <row r="167" spans="7:11" x14ac:dyDescent="0.2">
      <c r="G167" s="11" t="s">
        <v>194</v>
      </c>
      <c r="H167" s="8">
        <v>0</v>
      </c>
      <c r="I167" s="8">
        <f>IFERROR(VLOOKUP(F167&amp;G167,#REF!,8,FALSE),0)</f>
        <v>0</v>
      </c>
      <c r="J167" s="8">
        <f>IFERROR(VLOOKUP(F167&amp;G167,#REF!,14,FALSE),0)</f>
        <v>0</v>
      </c>
      <c r="K167" s="8">
        <f>IFERROR(VLOOKUP(F167&amp;G167,#REF!,19,FALSE),0)</f>
        <v>0</v>
      </c>
    </row>
    <row r="168" spans="7:11" x14ac:dyDescent="0.2">
      <c r="G168" s="11" t="s">
        <v>195</v>
      </c>
      <c r="H168" s="8">
        <v>0</v>
      </c>
      <c r="I168" s="8">
        <v>1390100</v>
      </c>
      <c r="J168" s="8">
        <v>23549900</v>
      </c>
      <c r="K168" s="8">
        <v>24517400</v>
      </c>
    </row>
    <row r="169" spans="7:11" x14ac:dyDescent="0.2">
      <c r="G169" s="11" t="s">
        <v>195</v>
      </c>
      <c r="H169" s="8">
        <v>0</v>
      </c>
      <c r="I169" s="8">
        <v>21280500</v>
      </c>
      <c r="J169" s="8">
        <v>38795400</v>
      </c>
      <c r="K169" s="8">
        <v>42313600</v>
      </c>
    </row>
    <row r="170" spans="7:11" x14ac:dyDescent="0.2">
      <c r="G170" s="11" t="s">
        <v>196</v>
      </c>
      <c r="H170" s="8">
        <v>0</v>
      </c>
      <c r="I170" s="8">
        <v>605519500</v>
      </c>
      <c r="J170" s="8">
        <f>IFERROR(VLOOKUP(F170&amp;G170,#REF!,14,FALSE),0)</f>
        <v>0</v>
      </c>
      <c r="K170" s="8">
        <f>IFERROR(VLOOKUP(F170&amp;G170,#REF!,19,FALSE),0)</f>
        <v>0</v>
      </c>
    </row>
    <row r="171" spans="7:11" x14ac:dyDescent="0.2">
      <c r="G171" s="11" t="s">
        <v>197</v>
      </c>
      <c r="H171" s="8">
        <v>0</v>
      </c>
      <c r="I171" s="8">
        <v>41449600</v>
      </c>
      <c r="J171" s="8">
        <v>9806700</v>
      </c>
      <c r="K171" s="8">
        <f>IFERROR(VLOOKUP(F171&amp;G171,#REF!,19,FALSE),0)</f>
        <v>0</v>
      </c>
    </row>
    <row r="172" spans="7:11" x14ac:dyDescent="0.2">
      <c r="G172" s="11" t="s">
        <v>197</v>
      </c>
      <c r="H172" s="8">
        <v>0</v>
      </c>
      <c r="I172" s="8">
        <v>576700</v>
      </c>
      <c r="J172" s="8">
        <v>448500</v>
      </c>
      <c r="K172" s="8">
        <v>0</v>
      </c>
    </row>
    <row r="173" spans="7:11" x14ac:dyDescent="0.2">
      <c r="G173" s="11" t="s">
        <v>198</v>
      </c>
      <c r="H173" s="8">
        <v>0</v>
      </c>
      <c r="I173" s="8">
        <f>IFERROR(VLOOKUP(F173&amp;G173,#REF!,8,FALSE),0)</f>
        <v>0</v>
      </c>
      <c r="J173" s="8">
        <f>IFERROR(VLOOKUP(F173&amp;G173,#REF!,14,FALSE),0)</f>
        <v>0</v>
      </c>
      <c r="K173" s="8">
        <f>IFERROR(VLOOKUP(F173&amp;G173,#REF!,19,FALSE),0)</f>
        <v>0</v>
      </c>
    </row>
    <row r="174" spans="7:11" x14ac:dyDescent="0.2">
      <c r="G174" s="11" t="s">
        <v>199</v>
      </c>
      <c r="H174" s="8">
        <v>0</v>
      </c>
      <c r="I174" s="8">
        <f>IFERROR(VLOOKUP(F174&amp;G174,#REF!,8,FALSE),0)</f>
        <v>0</v>
      </c>
      <c r="J174" s="8">
        <f>IFERROR(VLOOKUP(F174&amp;G174,#REF!,14,FALSE),0)</f>
        <v>0</v>
      </c>
      <c r="K174" s="8">
        <f>IFERROR(VLOOKUP(F174&amp;G174,#REF!,19,FALSE),0)</f>
        <v>0</v>
      </c>
    </row>
    <row r="175" spans="7:11" x14ac:dyDescent="0.2">
      <c r="G175" s="11" t="s">
        <v>200</v>
      </c>
      <c r="H175" s="8">
        <v>0</v>
      </c>
      <c r="I175" s="8">
        <f>IFERROR(VLOOKUP(F175&amp;G175,#REF!,8,FALSE),0)</f>
        <v>0</v>
      </c>
      <c r="J175" s="8">
        <f>IFERROR(VLOOKUP(F175&amp;G175,#REF!,14,FALSE),0)</f>
        <v>0</v>
      </c>
      <c r="K175" s="8">
        <f>IFERROR(VLOOKUP(F175&amp;G175,#REF!,19,FALSE),0)</f>
        <v>0</v>
      </c>
    </row>
    <row r="176" spans="7:11" x14ac:dyDescent="0.2">
      <c r="G176" s="11" t="s">
        <v>201</v>
      </c>
      <c r="H176" s="8">
        <v>0</v>
      </c>
      <c r="I176" s="8">
        <f>IFERROR(VLOOKUP(F176&amp;G176,#REF!,8,FALSE),0)</f>
        <v>0</v>
      </c>
      <c r="J176" s="8">
        <f>IFERROR(VLOOKUP(F176&amp;G176,#REF!,14,FALSE),0)</f>
        <v>0</v>
      </c>
      <c r="K176" s="8">
        <f>IFERROR(VLOOKUP(F176&amp;G176,#REF!,19,FALSE),0)</f>
        <v>0</v>
      </c>
    </row>
    <row r="177" spans="7:11" x14ac:dyDescent="0.2">
      <c r="G177" s="11" t="s">
        <v>202</v>
      </c>
      <c r="H177" s="8">
        <v>0</v>
      </c>
      <c r="I177" s="8">
        <f>IFERROR(VLOOKUP(F177&amp;G177,#REF!,8,FALSE),0)</f>
        <v>0</v>
      </c>
      <c r="J177" s="8">
        <f>IFERROR(VLOOKUP(F177&amp;G177,#REF!,14,FALSE),0)</f>
        <v>0</v>
      </c>
      <c r="K177" s="8">
        <f>IFERROR(VLOOKUP(F177&amp;G177,#REF!,19,FALSE),0)</f>
        <v>0</v>
      </c>
    </row>
    <row r="178" spans="7:11" x14ac:dyDescent="0.2">
      <c r="G178" s="11" t="s">
        <v>203</v>
      </c>
      <c r="H178" s="8">
        <v>0</v>
      </c>
      <c r="I178" s="8">
        <f>IFERROR(VLOOKUP(F178&amp;G178,#REF!,8,FALSE),0)</f>
        <v>0</v>
      </c>
      <c r="J178" s="8">
        <f>IFERROR(VLOOKUP(F178&amp;G178,#REF!,14,FALSE),0)</f>
        <v>0</v>
      </c>
      <c r="K178" s="8">
        <f>IFERROR(VLOOKUP(F178&amp;G178,#REF!,19,FALSE),0)</f>
        <v>0</v>
      </c>
    </row>
    <row r="179" spans="7:11" x14ac:dyDescent="0.2">
      <c r="G179" s="11" t="s">
        <v>204</v>
      </c>
      <c r="H179" s="8">
        <v>0</v>
      </c>
      <c r="I179" s="8">
        <f>IFERROR(VLOOKUP(F179&amp;G179,#REF!,8,FALSE),0)</f>
        <v>0</v>
      </c>
      <c r="J179" s="8">
        <f>IFERROR(VLOOKUP(F179&amp;G179,#REF!,14,FALSE),0)</f>
        <v>0</v>
      </c>
      <c r="K179" s="8">
        <f>IFERROR(VLOOKUP(F179&amp;G179,#REF!,19,FALSE),0)</f>
        <v>0</v>
      </c>
    </row>
    <row r="180" spans="7:11" x14ac:dyDescent="0.2">
      <c r="G180" s="11" t="s">
        <v>205</v>
      </c>
      <c r="H180" s="8">
        <v>0</v>
      </c>
      <c r="I180" s="8">
        <f>IFERROR(VLOOKUP(F180&amp;G180,#REF!,8,FALSE),0)</f>
        <v>0</v>
      </c>
      <c r="J180" s="8">
        <f>IFERROR(VLOOKUP(F180&amp;G180,#REF!,14,FALSE),0)</f>
        <v>0</v>
      </c>
      <c r="K180" s="8">
        <f>IFERROR(VLOOKUP(F180&amp;G180,#REF!,19,FALSE),0)</f>
        <v>0</v>
      </c>
    </row>
    <row r="181" spans="7:11" x14ac:dyDescent="0.2">
      <c r="G181" s="11" t="s">
        <v>206</v>
      </c>
      <c r="H181" s="8">
        <v>0</v>
      </c>
      <c r="I181" s="8">
        <f>IFERROR(VLOOKUP(F181&amp;G181,#REF!,8,FALSE),0)</f>
        <v>0</v>
      </c>
      <c r="J181" s="8">
        <f>IFERROR(VLOOKUP(F181&amp;G181,#REF!,14,FALSE),0)</f>
        <v>0</v>
      </c>
      <c r="K181" s="8">
        <f>IFERROR(VLOOKUP(F181&amp;G181,#REF!,19,FALSE),0)</f>
        <v>0</v>
      </c>
    </row>
    <row r="182" spans="7:11" x14ac:dyDescent="0.2">
      <c r="G182" s="11" t="s">
        <v>207</v>
      </c>
      <c r="H182" s="8">
        <v>0</v>
      </c>
      <c r="I182" s="8">
        <f>IFERROR(VLOOKUP(F182&amp;G182,#REF!,8,FALSE),0)</f>
        <v>0</v>
      </c>
      <c r="J182" s="8">
        <f>IFERROR(VLOOKUP(F182&amp;G182,#REF!,14,FALSE),0)</f>
        <v>0</v>
      </c>
      <c r="K182" s="8">
        <f>IFERROR(VLOOKUP(F182&amp;G182,#REF!,19,FALSE),0)</f>
        <v>0</v>
      </c>
    </row>
    <row r="183" spans="7:11" x14ac:dyDescent="0.2">
      <c r="G183" s="11" t="s">
        <v>208</v>
      </c>
      <c r="H183" s="8">
        <v>0</v>
      </c>
      <c r="I183" s="8">
        <f>IFERROR(VLOOKUP(F183&amp;G183,#REF!,8,FALSE),0)</f>
        <v>0</v>
      </c>
      <c r="J183" s="8">
        <f>IFERROR(VLOOKUP(F183&amp;G183,#REF!,14,FALSE),0)</f>
        <v>0</v>
      </c>
      <c r="K183" s="8">
        <f>IFERROR(VLOOKUP(F183&amp;G183,#REF!,19,FALSE),0)</f>
        <v>0</v>
      </c>
    </row>
    <row r="184" spans="7:11" x14ac:dyDescent="0.2">
      <c r="G184" s="11" t="s">
        <v>209</v>
      </c>
      <c r="H184" s="8">
        <v>0</v>
      </c>
      <c r="I184" s="8">
        <f>IFERROR(VLOOKUP(F184&amp;G184,#REF!,8,FALSE),0)</f>
        <v>0</v>
      </c>
      <c r="J184" s="8">
        <f>IFERROR(VLOOKUP(F184&amp;G184,#REF!,14,FALSE),0)</f>
        <v>0</v>
      </c>
      <c r="K184" s="8">
        <f>IFERROR(VLOOKUP(F184&amp;G184,#REF!,19,FALSE),0)</f>
        <v>0</v>
      </c>
    </row>
    <row r="185" spans="7:11" x14ac:dyDescent="0.2">
      <c r="G185" s="11" t="s">
        <v>210</v>
      </c>
      <c r="H185" s="8">
        <v>0</v>
      </c>
      <c r="I185" s="8">
        <f>IFERROR(VLOOKUP(F185&amp;G185,#REF!,8,FALSE),0)</f>
        <v>0</v>
      </c>
      <c r="J185" s="8">
        <f>IFERROR(VLOOKUP(F185&amp;G185,#REF!,14,FALSE),0)</f>
        <v>0</v>
      </c>
      <c r="K185" s="8">
        <f>IFERROR(VLOOKUP(F185&amp;G185,#REF!,19,FALSE),0)</f>
        <v>0</v>
      </c>
    </row>
    <row r="186" spans="7:11" x14ac:dyDescent="0.2">
      <c r="G186" s="11" t="s">
        <v>211</v>
      </c>
      <c r="H186" s="8">
        <v>0</v>
      </c>
      <c r="I186" s="8">
        <f>IFERROR(VLOOKUP(F186&amp;G186,#REF!,8,FALSE),0)</f>
        <v>0</v>
      </c>
      <c r="J186" s="8">
        <f>IFERROR(VLOOKUP(F186&amp;G186,#REF!,14,FALSE),0)</f>
        <v>0</v>
      </c>
      <c r="K186" s="8">
        <f>IFERROR(VLOOKUP(F186&amp;G186,#REF!,19,FALSE),0)</f>
        <v>0</v>
      </c>
    </row>
    <row r="187" spans="7:11" x14ac:dyDescent="0.2">
      <c r="G187" s="11" t="s">
        <v>212</v>
      </c>
      <c r="H187" s="8">
        <v>0</v>
      </c>
      <c r="I187" s="8">
        <f>IFERROR(VLOOKUP(F187&amp;G187,#REF!,8,FALSE),0)</f>
        <v>0</v>
      </c>
      <c r="J187" s="8">
        <f>IFERROR(VLOOKUP(F187&amp;G187,#REF!,14,FALSE),0)</f>
        <v>0</v>
      </c>
      <c r="K187" s="8">
        <f>IFERROR(VLOOKUP(F187&amp;G187,#REF!,19,FALSE),0)</f>
        <v>0</v>
      </c>
    </row>
    <row r="188" spans="7:11" x14ac:dyDescent="0.2">
      <c r="G188" s="11" t="s">
        <v>213</v>
      </c>
      <c r="H188" s="8">
        <v>0</v>
      </c>
      <c r="I188" s="8">
        <f>IFERROR(VLOOKUP(F188&amp;G188,#REF!,8,FALSE),0)</f>
        <v>0</v>
      </c>
      <c r="J188" s="8">
        <f>IFERROR(VLOOKUP(F188&amp;G188,#REF!,14,FALSE),0)</f>
        <v>0</v>
      </c>
      <c r="K188" s="8">
        <f>IFERROR(VLOOKUP(F188&amp;G188,#REF!,19,FALSE),0)</f>
        <v>0</v>
      </c>
    </row>
    <row r="189" spans="7:11" x14ac:dyDescent="0.2">
      <c r="G189" s="11" t="s">
        <v>214</v>
      </c>
      <c r="H189" s="8">
        <v>0</v>
      </c>
      <c r="I189" s="8">
        <f>IFERROR(VLOOKUP(F189&amp;G189,#REF!,8,FALSE),0)</f>
        <v>0</v>
      </c>
      <c r="J189" s="8">
        <f>IFERROR(VLOOKUP(F189&amp;G189,#REF!,14,FALSE),0)</f>
        <v>0</v>
      </c>
      <c r="K189" s="8">
        <f>IFERROR(VLOOKUP(F189&amp;G189,#REF!,19,FALSE),0)</f>
        <v>0</v>
      </c>
    </row>
    <row r="190" spans="7:11" x14ac:dyDescent="0.2">
      <c r="G190" s="11" t="s">
        <v>215</v>
      </c>
      <c r="H190" s="8">
        <v>0</v>
      </c>
      <c r="I190" s="8">
        <f>IFERROR(VLOOKUP(F190&amp;G190,#REF!,8,FALSE),0)</f>
        <v>0</v>
      </c>
      <c r="J190" s="8">
        <f>IFERROR(VLOOKUP(F190&amp;G190,#REF!,14,FALSE),0)</f>
        <v>0</v>
      </c>
      <c r="K190" s="8">
        <f>IFERROR(VLOOKUP(F190&amp;G190,#REF!,19,FALSE),0)</f>
        <v>0</v>
      </c>
    </row>
    <row r="191" spans="7:11" x14ac:dyDescent="0.2">
      <c r="G191" s="11" t="s">
        <v>216</v>
      </c>
      <c r="H191" s="8">
        <v>0</v>
      </c>
      <c r="I191" s="8">
        <f>IFERROR(VLOOKUP(F191&amp;G191,#REF!,8,FALSE),0)</f>
        <v>0</v>
      </c>
      <c r="J191" s="8">
        <f>IFERROR(VLOOKUP(F191&amp;G191,#REF!,14,FALSE),0)</f>
        <v>0</v>
      </c>
      <c r="K191" s="8">
        <f>IFERROR(VLOOKUP(F191&amp;G191,#REF!,19,FALSE),0)</f>
        <v>0</v>
      </c>
    </row>
    <row r="192" spans="7:11" x14ac:dyDescent="0.2">
      <c r="G192" s="11" t="s">
        <v>217</v>
      </c>
      <c r="H192" s="8">
        <v>0</v>
      </c>
      <c r="I192" s="8">
        <f>IFERROR(VLOOKUP(F192&amp;G192,#REF!,8,FALSE),0)</f>
        <v>0</v>
      </c>
      <c r="J192" s="8">
        <f>IFERROR(VLOOKUP(F192&amp;G192,#REF!,14,FALSE),0)</f>
        <v>0</v>
      </c>
      <c r="K192" s="8">
        <f>IFERROR(VLOOKUP(F192&amp;G192,#REF!,19,FALSE),0)</f>
        <v>0</v>
      </c>
    </row>
    <row r="193" spans="7:11" x14ac:dyDescent="0.2">
      <c r="G193" s="11" t="s">
        <v>218</v>
      </c>
      <c r="H193" s="8">
        <v>0</v>
      </c>
      <c r="I193" s="8">
        <f>IFERROR(VLOOKUP(F193&amp;G193,#REF!,8,FALSE),0)</f>
        <v>0</v>
      </c>
      <c r="J193" s="8">
        <f>IFERROR(VLOOKUP(F193&amp;G193,#REF!,14,FALSE),0)</f>
        <v>0</v>
      </c>
      <c r="K193" s="8">
        <f>IFERROR(VLOOKUP(F193&amp;G193,#REF!,19,FALSE),0)</f>
        <v>0</v>
      </c>
    </row>
    <row r="194" spans="7:11" x14ac:dyDescent="0.2">
      <c r="G194" s="11" t="s">
        <v>219</v>
      </c>
      <c r="H194" s="8">
        <v>0</v>
      </c>
      <c r="I194" s="8">
        <f>IFERROR(VLOOKUP(F194&amp;G194,#REF!,8,FALSE),0)</f>
        <v>0</v>
      </c>
      <c r="J194" s="8">
        <f>IFERROR(VLOOKUP(F194&amp;G194,#REF!,14,FALSE),0)</f>
        <v>0</v>
      </c>
      <c r="K194" s="8">
        <f>IFERROR(VLOOKUP(F194&amp;G194,#REF!,19,FALSE),0)</f>
        <v>0</v>
      </c>
    </row>
    <row r="195" spans="7:11" x14ac:dyDescent="0.2">
      <c r="G195" s="11" t="s">
        <v>220</v>
      </c>
      <c r="H195" s="8">
        <v>0</v>
      </c>
      <c r="I195" s="8">
        <f>IFERROR(VLOOKUP(F195&amp;G195,#REF!,8,FALSE),0)</f>
        <v>0</v>
      </c>
      <c r="J195" s="8">
        <f>IFERROR(VLOOKUP(F195&amp;G195,#REF!,14,FALSE),0)</f>
        <v>0</v>
      </c>
      <c r="K195" s="8">
        <f>IFERROR(VLOOKUP(F195&amp;G195,#REF!,19,FALSE),0)</f>
        <v>0</v>
      </c>
    </row>
    <row r="196" spans="7:11" x14ac:dyDescent="0.2">
      <c r="G196" s="11" t="s">
        <v>221</v>
      </c>
      <c r="H196" s="8">
        <v>0</v>
      </c>
      <c r="I196" s="8">
        <f>IFERROR(VLOOKUP(F196&amp;G196,#REF!,8,FALSE),0)</f>
        <v>0</v>
      </c>
      <c r="J196" s="8">
        <f>IFERROR(VLOOKUP(F196&amp;G196,#REF!,14,FALSE),0)</f>
        <v>0</v>
      </c>
      <c r="K196" s="8">
        <f>IFERROR(VLOOKUP(F196&amp;G196,#REF!,19,FALSE),0)</f>
        <v>0</v>
      </c>
    </row>
    <row r="197" spans="7:11" x14ac:dyDescent="0.2">
      <c r="G197" s="11" t="s">
        <v>222</v>
      </c>
      <c r="H197" s="8">
        <v>0</v>
      </c>
      <c r="I197" s="8">
        <f>IFERROR(VLOOKUP(F197&amp;G197,#REF!,8,FALSE),0)</f>
        <v>0</v>
      </c>
      <c r="J197" s="8">
        <f>IFERROR(VLOOKUP(F197&amp;G197,#REF!,14,FALSE),0)</f>
        <v>0</v>
      </c>
      <c r="K197" s="8">
        <f>IFERROR(VLOOKUP(F197&amp;G197,#REF!,19,FALSE),0)</f>
        <v>0</v>
      </c>
    </row>
    <row r="198" spans="7:11" x14ac:dyDescent="0.2">
      <c r="G198" s="11" t="s">
        <v>223</v>
      </c>
      <c r="H198" s="8">
        <v>0</v>
      </c>
      <c r="I198" s="8">
        <f>IFERROR(VLOOKUP(F198&amp;G198,#REF!,8,FALSE),0)</f>
        <v>0</v>
      </c>
      <c r="J198" s="8">
        <f>IFERROR(VLOOKUP(F198&amp;G198,#REF!,14,FALSE),0)</f>
        <v>0</v>
      </c>
      <c r="K198" s="8">
        <f>IFERROR(VLOOKUP(F198&amp;G198,#REF!,19,FALSE),0)</f>
        <v>0</v>
      </c>
    </row>
    <row r="199" spans="7:11" x14ac:dyDescent="0.2">
      <c r="G199" s="11" t="s">
        <v>224</v>
      </c>
      <c r="H199" s="8">
        <v>0</v>
      </c>
      <c r="I199" s="8">
        <f>IFERROR(VLOOKUP(F199&amp;G199,#REF!,8,FALSE),0)</f>
        <v>0</v>
      </c>
      <c r="J199" s="8">
        <f>IFERROR(VLOOKUP(F199&amp;G199,#REF!,14,FALSE),0)</f>
        <v>0</v>
      </c>
      <c r="K199" s="8">
        <f>IFERROR(VLOOKUP(F199&amp;G199,#REF!,19,FALSE),0)</f>
        <v>0</v>
      </c>
    </row>
    <row r="200" spans="7:11" x14ac:dyDescent="0.2">
      <c r="G200" s="11" t="s">
        <v>225</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52" t="s">
        <v>229</v>
      </c>
      <c r="B1" s="52"/>
      <c r="C1" s="52"/>
      <c r="D1" s="52"/>
      <c r="E1" s="52"/>
      <c r="F1" s="52"/>
      <c r="G1" s="52"/>
      <c r="H1" s="52"/>
      <c r="I1" s="52"/>
    </row>
    <row r="2" spans="1:9" ht="61.5" customHeight="1" x14ac:dyDescent="0.25">
      <c r="A2" s="15" t="s">
        <v>0</v>
      </c>
      <c r="B2" s="15" t="s">
        <v>25</v>
      </c>
      <c r="C2" s="17" t="s">
        <v>26</v>
      </c>
      <c r="D2" s="15" t="s">
        <v>27</v>
      </c>
      <c r="E2" s="16" t="s">
        <v>40</v>
      </c>
      <c r="F2" s="16" t="s">
        <v>29</v>
      </c>
      <c r="G2" s="16" t="s">
        <v>28</v>
      </c>
      <c r="H2" s="16" t="s">
        <v>30</v>
      </c>
      <c r="I2" s="16" t="s">
        <v>226</v>
      </c>
    </row>
    <row r="3" spans="1:9" ht="47.25" customHeight="1" x14ac:dyDescent="0.25">
      <c r="A3" s="23">
        <v>814</v>
      </c>
      <c r="B3" s="18" t="s">
        <v>44</v>
      </c>
      <c r="C3" s="19">
        <v>359030000</v>
      </c>
      <c r="D3" s="19">
        <v>317813800</v>
      </c>
      <c r="E3" s="19">
        <f>D3*0.08/0.92</f>
        <v>27635982.609999999</v>
      </c>
      <c r="F3" s="20">
        <v>0</v>
      </c>
      <c r="G3" s="21">
        <v>0.08</v>
      </c>
      <c r="H3" s="22" t="s">
        <v>228</v>
      </c>
      <c r="I3" s="24" t="s">
        <v>227</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2023 - 2025</vt:lpstr>
      <vt:lpstr>data 2018</vt:lpstr>
      <vt:lpstr>для Старовойтовой</vt:lpstr>
      <vt:lpstr>'2023 - 2025'!Заголовки_для_печати</vt:lpstr>
      <vt:lpstr>'для Старовойтовой'!Заголовки_для_печати</vt:lpstr>
      <vt:lpstr>'2023 - 2025'!Область_печати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2022-11-29T13:39:54Z</cp:lastPrinted>
  <dcterms:created xsi:type="dcterms:W3CDTF">2018-12-25T15:55:39Z</dcterms:created>
  <dcterms:modified xsi:type="dcterms:W3CDTF">2022-12-01T11:34:13Z</dcterms:modified>
</cp:coreProperties>
</file>